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2.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3.xml" ContentType="application/vnd.openxmlformats-officedocument.drawingml.chart+xml"/>
  <Override PartName="/xl/drawings/drawing6.xml" ContentType="application/vnd.openxmlformats-officedocument.drawing+xml"/>
  <Override PartName="/xl/comments5.xml" ContentType="application/vnd.openxmlformats-officedocument.spreadsheetml.comments+xml"/>
  <Override PartName="/xl/charts/chart4.xml" ContentType="application/vnd.openxmlformats-officedocument.drawingml.chart+xml"/>
  <Override PartName="/xl/drawings/drawing7.xml" ContentType="application/vnd.openxmlformats-officedocument.drawing+xml"/>
  <Override PartName="/xl/comments6.xml" ContentType="application/vnd.openxmlformats-officedocument.spreadsheetml.comments+xml"/>
  <Override PartName="/xl/charts/chart5.xml" ContentType="application/vnd.openxmlformats-officedocument.drawingml.chart+xml"/>
  <Override PartName="/xl/drawings/drawing8.xml" ContentType="application/vnd.openxmlformats-officedocument.drawing+xml"/>
  <Override PartName="/xl/comments7.xml" ContentType="application/vnd.openxmlformats-officedocument.spreadsheetml.comments+xml"/>
  <Override PartName="/xl/charts/chart6.xml" ContentType="application/vnd.openxmlformats-officedocument.drawingml.chart+xml"/>
  <Override PartName="/xl/drawings/drawing9.xml" ContentType="application/vnd.openxmlformats-officedocument.drawing+xml"/>
  <Override PartName="/xl/comments8.xml" ContentType="application/vnd.openxmlformats-officedocument.spreadsheetml.comments+xml"/>
  <Override PartName="/xl/charts/chart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adria\Downloads\"/>
    </mc:Choice>
  </mc:AlternateContent>
  <xr:revisionPtr revIDLastSave="0" documentId="13_ncr:1_{53C9ED24-4642-4FD8-A056-9AF372F9017E}" xr6:coauthVersionLast="47" xr6:coauthVersionMax="47" xr10:uidLastSave="{00000000-0000-0000-0000-000000000000}"/>
  <bookViews>
    <workbookView xWindow="-108" yWindow="-108" windowWidth="23256" windowHeight="12456" firstSheet="1" activeTab="1" xr2:uid="{00000000-000D-0000-FFFF-FFFF00000000}"/>
  </bookViews>
  <sheets>
    <sheet name="REPORTE POGD - I" sheetId="1" r:id="rId1"/>
    <sheet name="REPORTE POGD IV" sheetId="7" r:id="rId2"/>
    <sheet name="Subdireccion de Vigilancia " sheetId="12" r:id="rId3"/>
    <sheet name="Laboratorio" sheetId="13" r:id="rId4"/>
    <sheet name="Politicas " sheetId="14" r:id="rId5"/>
    <sheet name="Gestion del Conocimiento" sheetId="15" r:id="rId6"/>
    <sheet name="Ind. Mantenimiento" sheetId="16" r:id="rId7"/>
    <sheet name="Ind. Politicas" sheetId="17" r:id="rId8"/>
    <sheet name="Ind. transparencia y corrupción" sheetId="18" r:id="rId9"/>
    <sheet name="Hoja1" sheetId="19" r:id="rId10"/>
  </sheets>
  <externalReferences>
    <externalReference r:id="rId11"/>
    <externalReference r:id="rId12"/>
  </externalReferences>
  <definedNames>
    <definedName name="_xlnm.Print_Area" localSheetId="5">'Gestion del Conocimiento'!$A$1:$O$67</definedName>
    <definedName name="_xlnm.Print_Area" localSheetId="6">'Ind. Mantenimiento'!$A$1:$J$24</definedName>
    <definedName name="_xlnm.Print_Area" localSheetId="7">'Ind. Politicas'!$A$1:$J$24</definedName>
    <definedName name="_xlnm.Print_Area" localSheetId="8">'Ind. transparencia y corrupción'!$A$1:$J$24</definedName>
    <definedName name="_xlnm.Print_Area" localSheetId="3">Laboratorio!$A$1:$O$67</definedName>
    <definedName name="_xlnm.Print_Area" localSheetId="4">'Politicas '!$A$1:$O$67</definedName>
    <definedName name="_xlnm.Print_Area" localSheetId="0">'REPORTE POGD - I'!$A$1:$O$19</definedName>
    <definedName name="_xlnm.Print_Area" localSheetId="1">'REPORTE POGD IV'!$A$1:$Q$12</definedName>
    <definedName name="_xlnm.Print_Area" localSheetId="2">'Subdireccion de Vigilancia '!$A$1:$O$67</definedName>
    <definedName name="DEPENDENCIAS" localSheetId="5">[1]DATOS!$A$28:$A$48</definedName>
    <definedName name="DEPENDENCIAS" localSheetId="6">[1]DATOS!$A$28:$A$48</definedName>
    <definedName name="DEPENDENCIAS" localSheetId="7">[1]DATOS!$A$28:$A$48</definedName>
    <definedName name="DEPENDENCIAS" localSheetId="8">[1]DATOS!$A$28:$A$48</definedName>
    <definedName name="DEPENDENCIAS" localSheetId="3">[1]DATOS!$A$28:$A$48</definedName>
    <definedName name="DEPENDENCIAS" localSheetId="4">[1]DATOS!$A$28:$A$48</definedName>
    <definedName name="DEPENDENCIAS" localSheetId="2">[1]DATOS!$A$28:$A$48</definedName>
    <definedName name="DEPENDENCIAS">[2]DATOS!$A$29:$A$48</definedName>
    <definedName name="PERIODICIDAD" localSheetId="5">[1]DATOS!$A$51:$A$61</definedName>
    <definedName name="PERIODICIDAD" localSheetId="6">[1]DATOS!$A$51:$A$61</definedName>
    <definedName name="PERIODICIDAD" localSheetId="7">[1]DATOS!$A$51:$A$61</definedName>
    <definedName name="PERIODICIDAD" localSheetId="8">[1]DATOS!$A$51:$A$61</definedName>
    <definedName name="PERIODICIDAD" localSheetId="3">[1]DATOS!$A$51:$A$61</definedName>
    <definedName name="PERIODICIDAD" localSheetId="4">[1]DATOS!$A$51:$A$61</definedName>
    <definedName name="PERIODICIDAD" localSheetId="2">[1]DATOS!$A$51:$A$61</definedName>
    <definedName name="PERIODICIDAD">[2]DATOS!$A$52:$A$61</definedName>
    <definedName name="PROCESOS" localSheetId="5">[1]DATOS!$A$3:$A$21</definedName>
    <definedName name="PROCESOS" localSheetId="6">[1]DATOS!$A$3:$A$21</definedName>
    <definedName name="PROCESOS" localSheetId="7">[1]DATOS!$A$3:$A$21</definedName>
    <definedName name="PROCESOS" localSheetId="8">[1]DATOS!$A$3:$A$21</definedName>
    <definedName name="PROCESOS" localSheetId="3">[1]DATOS!$A$3:$A$21</definedName>
    <definedName name="PROCESOS" localSheetId="4">[1]DATOS!$A$3:$A$21</definedName>
    <definedName name="PROCESOS" localSheetId="2">[1]DATOS!$A$3:$A$21</definedName>
    <definedName name="PROCESOS">[2]DATOS!$A$2:$A$21</definedName>
    <definedName name="TENDENCIA_INDICADOR" localSheetId="5">[1]DATOS!$A$24:$A$26</definedName>
    <definedName name="TENDENCIA_INDICADOR" localSheetId="6">[1]DATOS!$A$24:$A$26</definedName>
    <definedName name="TENDENCIA_INDICADOR" localSheetId="7">[1]DATOS!$A$24:$A$26</definedName>
    <definedName name="TENDENCIA_INDICADOR" localSheetId="8">[1]DATOS!$A$24:$A$26</definedName>
    <definedName name="TENDENCIA_INDICADOR" localSheetId="3">[1]DATOS!$A$24:$A$26</definedName>
    <definedName name="TENDENCIA_INDICADOR" localSheetId="4">[1]DATOS!$A$24:$A$26</definedName>
    <definedName name="TENDENCIA_INDICADOR" localSheetId="2">[1]DATOS!$A$24:$A$26</definedName>
    <definedName name="TENDENCIA_INDICADOR">[2]DATOS!$A$24:$A$27</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2" i="1" l="1"/>
  <c r="K11" i="1"/>
  <c r="K10" i="1"/>
  <c r="K8" i="1"/>
  <c r="J9" i="7"/>
  <c r="K9" i="7"/>
  <c r="J12" i="7"/>
  <c r="K12" i="7"/>
  <c r="K7" i="1"/>
  <c r="K13" i="1" l="1"/>
  <c r="H13" i="1"/>
  <c r="H12" i="1"/>
  <c r="H9" i="1"/>
  <c r="H12" i="7"/>
  <c r="I12" i="7"/>
  <c r="L12" i="7"/>
  <c r="M12" i="7"/>
  <c r="N12" i="7"/>
  <c r="G9" i="7"/>
  <c r="H9" i="7"/>
  <c r="H10" i="1" l="1"/>
  <c r="H8" i="1"/>
  <c r="H11" i="1"/>
  <c r="F12" i="7"/>
  <c r="H7" i="1" l="1"/>
  <c r="N32" i="18"/>
  <c r="N34" i="18" s="1"/>
  <c r="O31" i="18"/>
  <c r="N30" i="18"/>
  <c r="K30" i="18"/>
  <c r="K32" i="18" s="1"/>
  <c r="K34" i="18" s="1"/>
  <c r="H30" i="18"/>
  <c r="H32" i="18" s="1"/>
  <c r="H34" i="18" s="1"/>
  <c r="E30" i="18"/>
  <c r="E32" i="18" s="1"/>
  <c r="N34" i="17"/>
  <c r="N32" i="17"/>
  <c r="O31" i="17"/>
  <c r="N30" i="17"/>
  <c r="K30" i="17"/>
  <c r="K32" i="17" s="1"/>
  <c r="K34" i="17" s="1"/>
  <c r="H30" i="17"/>
  <c r="H32" i="17" s="1"/>
  <c r="H34" i="17" s="1"/>
  <c r="E30" i="17"/>
  <c r="O31" i="16"/>
  <c r="N30" i="16"/>
  <c r="N32" i="16" s="1"/>
  <c r="K30" i="16"/>
  <c r="K32" i="16" s="1"/>
  <c r="K34" i="16" s="1"/>
  <c r="H30" i="16"/>
  <c r="H32" i="16" s="1"/>
  <c r="H34" i="16" s="1"/>
  <c r="E30" i="16"/>
  <c r="E32" i="16" s="1"/>
  <c r="O30" i="18" l="1"/>
  <c r="O32" i="18" s="1"/>
  <c r="O34" i="18" s="1"/>
  <c r="O30" i="17"/>
  <c r="O32" i="17" s="1"/>
  <c r="O34" i="17" s="1"/>
  <c r="O30" i="16"/>
  <c r="O32" i="16" s="1"/>
  <c r="O33" i="16" s="1"/>
  <c r="E32" i="17"/>
  <c r="E34" i="17" s="1"/>
  <c r="K33" i="16"/>
  <c r="E34" i="16"/>
  <c r="E34" i="18"/>
  <c r="K33" i="18"/>
  <c r="H33" i="18"/>
  <c r="E33" i="18"/>
  <c r="O33" i="17"/>
  <c r="N33" i="16"/>
  <c r="N34" i="16"/>
  <c r="E33" i="17"/>
  <c r="N33" i="18"/>
  <c r="H33" i="17"/>
  <c r="H33" i="16"/>
  <c r="E33" i="16"/>
  <c r="O33" i="18" l="1"/>
  <c r="O34" i="16"/>
  <c r="K33" i="17"/>
  <c r="N33" i="17"/>
  <c r="F9" i="1" l="1"/>
  <c r="K9" i="1"/>
  <c r="L9" i="1"/>
  <c r="E12" i="7" l="1"/>
  <c r="D12" i="7"/>
  <c r="L37" i="15" l="1"/>
  <c r="L39" i="15" s="1"/>
  <c r="J37" i="15"/>
  <c r="J39" i="15" s="1"/>
  <c r="D37" i="15"/>
  <c r="D39" i="15" s="1"/>
  <c r="O36" i="15"/>
  <c r="O35" i="15"/>
  <c r="O37" i="15" s="1"/>
  <c r="O39" i="15" s="1"/>
  <c r="N35" i="15"/>
  <c r="N37" i="15" s="1"/>
  <c r="N39" i="15" s="1"/>
  <c r="M35" i="15"/>
  <c r="M37" i="15" s="1"/>
  <c r="M39" i="15" s="1"/>
  <c r="L35" i="15"/>
  <c r="K35" i="15"/>
  <c r="K37" i="15" s="1"/>
  <c r="K39" i="15" s="1"/>
  <c r="J35" i="15"/>
  <c r="I35" i="15"/>
  <c r="I37" i="15" s="1"/>
  <c r="I39" i="15" s="1"/>
  <c r="H35" i="15"/>
  <c r="H37" i="15" s="1"/>
  <c r="H39" i="15" s="1"/>
  <c r="G35" i="15"/>
  <c r="G37" i="15" s="1"/>
  <c r="G39" i="15" s="1"/>
  <c r="F35" i="15"/>
  <c r="F37" i="15" s="1"/>
  <c r="F39" i="15" s="1"/>
  <c r="E35" i="15"/>
  <c r="E37" i="15" s="1"/>
  <c r="E39" i="15" s="1"/>
  <c r="D35" i="15"/>
  <c r="C35" i="15"/>
  <c r="C37" i="15" s="1"/>
  <c r="J37" i="14"/>
  <c r="J39" i="14" s="1"/>
  <c r="G37" i="14"/>
  <c r="G39" i="14" s="1"/>
  <c r="O36" i="14"/>
  <c r="N35" i="14"/>
  <c r="N37" i="14" s="1"/>
  <c r="N39" i="14" s="1"/>
  <c r="M35" i="14"/>
  <c r="M37" i="14" s="1"/>
  <c r="M39" i="14" s="1"/>
  <c r="L35" i="14"/>
  <c r="L37" i="14" s="1"/>
  <c r="L39" i="14" s="1"/>
  <c r="K35" i="14"/>
  <c r="K37" i="14" s="1"/>
  <c r="K39" i="14" s="1"/>
  <c r="J35" i="14"/>
  <c r="I35" i="14"/>
  <c r="I37" i="14" s="1"/>
  <c r="I39" i="14" s="1"/>
  <c r="H35" i="14"/>
  <c r="H37" i="14" s="1"/>
  <c r="H39" i="14" s="1"/>
  <c r="G35" i="14"/>
  <c r="F35" i="14"/>
  <c r="F37" i="14" s="1"/>
  <c r="F39" i="14" s="1"/>
  <c r="E35" i="14"/>
  <c r="E37" i="14" s="1"/>
  <c r="E39" i="14" s="1"/>
  <c r="D35" i="14"/>
  <c r="D37" i="14" s="1"/>
  <c r="D39" i="14" s="1"/>
  <c r="C35" i="14"/>
  <c r="O35" i="14" s="1"/>
  <c r="O37" i="14" s="1"/>
  <c r="O39" i="14" s="1"/>
  <c r="J37" i="13"/>
  <c r="J39" i="13" s="1"/>
  <c r="O36" i="13"/>
  <c r="N35" i="13"/>
  <c r="N37" i="13" s="1"/>
  <c r="N39" i="13" s="1"/>
  <c r="M35" i="13"/>
  <c r="M37" i="13" s="1"/>
  <c r="M39" i="13" s="1"/>
  <c r="L35" i="13"/>
  <c r="L37" i="13" s="1"/>
  <c r="L39" i="13" s="1"/>
  <c r="K35" i="13"/>
  <c r="K37" i="13" s="1"/>
  <c r="K39" i="13" s="1"/>
  <c r="J35" i="13"/>
  <c r="I35" i="13"/>
  <c r="I37" i="13" s="1"/>
  <c r="I39" i="13" s="1"/>
  <c r="H35" i="13"/>
  <c r="H37" i="13" s="1"/>
  <c r="H39" i="13" s="1"/>
  <c r="G35" i="13"/>
  <c r="G37" i="13" s="1"/>
  <c r="G39" i="13" s="1"/>
  <c r="F35" i="13"/>
  <c r="F37" i="13" s="1"/>
  <c r="F39" i="13" s="1"/>
  <c r="E35" i="13"/>
  <c r="E37" i="13" s="1"/>
  <c r="E39" i="13" s="1"/>
  <c r="D35" i="13"/>
  <c r="D37" i="13" s="1"/>
  <c r="D39" i="13" s="1"/>
  <c r="C35" i="13"/>
  <c r="O35" i="13" s="1"/>
  <c r="O37" i="13" s="1"/>
  <c r="O39" i="13" s="1"/>
  <c r="M37" i="12"/>
  <c r="M39" i="12" s="1"/>
  <c r="I37" i="12"/>
  <c r="I39" i="12" s="1"/>
  <c r="O36" i="12"/>
  <c r="N35" i="12"/>
  <c r="N37" i="12" s="1"/>
  <c r="N39" i="12" s="1"/>
  <c r="M35" i="12"/>
  <c r="L35" i="12"/>
  <c r="L37" i="12" s="1"/>
  <c r="L39" i="12" s="1"/>
  <c r="K35" i="12"/>
  <c r="K37" i="12" s="1"/>
  <c r="K39" i="12" s="1"/>
  <c r="J35" i="12"/>
  <c r="J37" i="12" s="1"/>
  <c r="J39" i="12" s="1"/>
  <c r="I35" i="12"/>
  <c r="H35" i="12"/>
  <c r="H37" i="12" s="1"/>
  <c r="H39" i="12" s="1"/>
  <c r="G35" i="12"/>
  <c r="G37" i="12" s="1"/>
  <c r="G39" i="12" s="1"/>
  <c r="F35" i="12"/>
  <c r="F37" i="12" s="1"/>
  <c r="F39" i="12" s="1"/>
  <c r="E35" i="12"/>
  <c r="E37" i="12" s="1"/>
  <c r="E39" i="12" s="1"/>
  <c r="D35" i="12"/>
  <c r="D37" i="12" s="1"/>
  <c r="D39" i="12" s="1"/>
  <c r="C35" i="12"/>
  <c r="C37" i="12" s="1"/>
  <c r="C37" i="14" l="1"/>
  <c r="L38" i="14" s="1"/>
  <c r="E38" i="14"/>
  <c r="L38" i="15"/>
  <c r="D38" i="15"/>
  <c r="K38" i="15"/>
  <c r="C38" i="15"/>
  <c r="O38" i="15" s="1"/>
  <c r="J38" i="15"/>
  <c r="I38" i="15"/>
  <c r="G38" i="15"/>
  <c r="C39" i="15"/>
  <c r="H38" i="15"/>
  <c r="N38" i="15"/>
  <c r="F38" i="15"/>
  <c r="M38" i="15"/>
  <c r="E38" i="15"/>
  <c r="G38" i="14"/>
  <c r="C37" i="13"/>
  <c r="J38" i="12"/>
  <c r="C39" i="12"/>
  <c r="H38" i="12"/>
  <c r="I38" i="12"/>
  <c r="N38" i="12"/>
  <c r="F38" i="12"/>
  <c r="L38" i="12"/>
  <c r="D38" i="12"/>
  <c r="K38" i="12"/>
  <c r="C38" i="12"/>
  <c r="O38" i="12" s="1"/>
  <c r="G38" i="12"/>
  <c r="M38" i="12"/>
  <c r="E38" i="12"/>
  <c r="O35" i="12"/>
  <c r="O37" i="12" s="1"/>
  <c r="O39" i="12" s="1"/>
  <c r="D38" i="14" l="1"/>
  <c r="M38" i="14"/>
  <c r="K38" i="14"/>
  <c r="C38" i="14"/>
  <c r="O38" i="14" s="1"/>
  <c r="J38" i="14"/>
  <c r="I38" i="14"/>
  <c r="F38" i="14"/>
  <c r="C39" i="14"/>
  <c r="H38" i="14"/>
  <c r="N38" i="14"/>
  <c r="L38" i="13"/>
  <c r="D38" i="13"/>
  <c r="K38" i="13"/>
  <c r="C38" i="13"/>
  <c r="J38" i="13"/>
  <c r="I38" i="13"/>
  <c r="C39" i="13"/>
  <c r="H38" i="13"/>
  <c r="M38" i="13"/>
  <c r="G38" i="13"/>
  <c r="E38" i="13"/>
  <c r="N38" i="13"/>
  <c r="F38" i="13"/>
  <c r="O38" i="13" l="1"/>
  <c r="D9" i="7" l="1"/>
  <c r="E9" i="7"/>
  <c r="F9" i="7"/>
  <c r="I9" i="7"/>
  <c r="L9" i="7"/>
  <c r="F7" i="1"/>
  <c r="D9" i="1"/>
  <c r="E9" i="1"/>
  <c r="O9" i="1" s="1"/>
  <c r="I9" i="1"/>
  <c r="D12" i="1"/>
  <c r="E12" i="1"/>
  <c r="O12" i="1" s="1"/>
  <c r="F12" i="1"/>
  <c r="I12" i="1"/>
  <c r="L12" i="1"/>
  <c r="L7" i="1" l="1"/>
  <c r="P12" i="1"/>
  <c r="I11" i="1"/>
  <c r="F11" i="1"/>
  <c r="P9" i="1"/>
  <c r="F8" i="1"/>
  <c r="E10" i="1"/>
  <c r="O10" i="1" s="1"/>
  <c r="D11" i="1"/>
  <c r="E11" i="1"/>
  <c r="E7" i="1"/>
  <c r="O7" i="1" s="1"/>
  <c r="D7" i="1"/>
  <c r="F13" i="1"/>
  <c r="E8" i="1"/>
  <c r="O8" i="1" s="1"/>
  <c r="E13" i="1"/>
  <c r="O13" i="1" s="1"/>
  <c r="I13" i="1"/>
  <c r="D13" i="1"/>
  <c r="I8" i="1"/>
  <c r="D10" i="1"/>
  <c r="L13" i="1"/>
  <c r="I7" i="1"/>
  <c r="D8" i="1"/>
  <c r="L8" i="1"/>
  <c r="L11" i="1"/>
  <c r="P7" i="1" l="1"/>
  <c r="P11" i="1"/>
  <c r="P8" i="1"/>
  <c r="P13" i="1"/>
  <c r="O11" i="1"/>
  <c r="F10" i="1"/>
  <c r="L10" i="1"/>
  <c r="I10" i="1"/>
  <c r="P1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aaamado</author>
  </authors>
  <commentList>
    <comment ref="P8" authorId="0" shapeId="0" xr:uid="{117066CB-81F7-4E67-A0B8-3192455F3BE3}">
      <text>
        <r>
          <rPr>
            <b/>
            <sz val="12"/>
            <color indexed="81"/>
            <rFont val="Tahoma"/>
            <family val="2"/>
          </rPr>
          <t>Soporte tangible generado como resultado del producto y/o servicio.
Eje: Producto =</t>
        </r>
        <r>
          <rPr>
            <sz val="12"/>
            <color indexed="81"/>
            <rFont val="Tahoma"/>
            <family val="2"/>
          </rPr>
          <t xml:space="preserve"> Asesorías y Asistencias Técnicas, Evidencia = Informe Mensual, Cronograma Mensual, Listado de Asistencia, </t>
        </r>
        <r>
          <rPr>
            <b/>
            <sz val="12"/>
            <color indexed="81"/>
            <rFont val="Tahoma"/>
            <family val="2"/>
          </rPr>
          <t xml:space="preserve">Ruta: </t>
        </r>
        <r>
          <rPr>
            <sz val="12"/>
            <color indexed="81"/>
            <rFont val="Tahoma"/>
            <family val="2"/>
          </rPr>
          <t xml:space="preserve">Carpeta Compartida O &gt;&gt; Subsecretaria Corporativa &gt;&gt; Dirección de Planeación Institucional y Calidad &gt;&gt; Información). </t>
        </r>
      </text>
    </comment>
    <comment ref="Q8" authorId="0" shapeId="0" xr:uid="{7B79DFD8-8F67-4463-A0C9-F19FB509C242}">
      <text>
        <r>
          <rPr>
            <b/>
            <sz val="12"/>
            <color indexed="81"/>
            <rFont val="Tahoma"/>
            <family val="2"/>
          </rPr>
          <t>Evaluación y análisis de los datos e información que surge del seguimiento a las metas del proceso, en este campo incluya la descripción precisa del comportamiento de la meta y/o indicador, así como las dificultades que se le presentaron para realizar las actividades y/ subactividades en el periodo.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Navarrete Ruiz, Juan Pablo</author>
    <author>Illera Lugo, Cristian Javier</author>
    <author>Amado Camacho, Alvaro Augusto</author>
    <author>Diaz Cardenas, Angel David</author>
  </authors>
  <commentList>
    <comment ref="A7" authorId="0" shapeId="0" xr:uid="{21830240-0FC9-4D77-9A9F-8918F2D13188}">
      <text>
        <r>
          <rPr>
            <sz val="9"/>
            <color indexed="81"/>
            <rFont val="Tahoma"/>
            <family val="2"/>
          </rPr>
          <t>¿Cuál es el proceso relacionado con el indicador?</t>
        </r>
      </text>
    </comment>
    <comment ref="A9" authorId="1" shapeId="0" xr:uid="{B02F5D0A-0FE8-4B56-B4DE-E345FED7588C}">
      <text>
        <r>
          <rPr>
            <sz val="9"/>
            <color indexed="81"/>
            <rFont val="Tahoma"/>
            <family val="2"/>
          </rPr>
          <t>Debe ser específica, la cual contemple la fecha de cumplimiento, unidad de medida y objetivo que se espera lograr.</t>
        </r>
      </text>
    </comment>
    <comment ref="A10" authorId="0" shapeId="0" xr:uid="{98E1FBAB-F0BD-42D0-8AC5-D95D6E3B4B11}">
      <text>
        <r>
          <rPr>
            <sz val="9"/>
            <color indexed="81"/>
            <rFont val="Tahoma"/>
            <family val="2"/>
          </rPr>
          <t>Diligencie el nombre del indicador. Recuerde que el nombre debe guardar relación directa con el propósito del indicador. Revísese el Lineamiento []</t>
        </r>
      </text>
    </comment>
    <comment ref="A11" authorId="0" shapeId="0" xr:uid="{9F8B38F3-1A9A-4457-92F2-409AE3C4252B}">
      <text>
        <r>
          <rPr>
            <sz val="9"/>
            <color indexed="81"/>
            <rFont val="Tahoma"/>
            <family val="2"/>
          </rPr>
          <t>¿Para qué fue creado este indicador? Iniciar con verbo en infinitivo. 
Recuerde que se debe conservar la coherencia entre el nombre y el objetivo.</t>
        </r>
      </text>
    </comment>
    <comment ref="A12" authorId="0" shapeId="0" xr:uid="{64A3A0CA-D162-4964-A09F-E5094338269C}">
      <text>
        <r>
          <rPr>
            <sz val="9"/>
            <color indexed="81"/>
            <rFont val="Tahoma"/>
            <family val="2"/>
          </rPr>
          <t>Según la(s) meta(s) relacionada(s), ¿se pretende que este indicador tenga una tendencia creciente (que aumente de periodo a periodo), un tendencia decreciente (que disminuya de periodo a periodo), o permanezca constante (que no tenga cambios a los largo del tiempo)?  
realizar modificación de la descripción a tendencia positiva o negativa.</t>
        </r>
      </text>
    </comment>
    <comment ref="I12" authorId="0" shapeId="0" xr:uid="{E75C82DF-6D36-444A-A91D-5B0E125D998C}">
      <text>
        <r>
          <rPr>
            <sz val="9"/>
            <color indexed="81"/>
            <rFont val="Tahoma"/>
            <family val="2"/>
          </rPr>
          <t>¿Con qué frecuencia se realiza el cálculo de este indicador? (Por ejemplo: diario, mensual, trimestral, anual,…)</t>
        </r>
      </text>
    </comment>
    <comment ref="A13" authorId="0" shapeId="0" xr:uid="{D9951B7E-251D-4D6F-9140-F15743A083EE}">
      <text>
        <r>
          <rPr>
            <sz val="9"/>
            <color indexed="81"/>
            <rFont val="Tahoma"/>
            <family val="2"/>
          </rPr>
          <t>¿Cuál es el cargo/rol de la persona responsable de este indicador?</t>
        </r>
      </text>
    </comment>
    <comment ref="A14" authorId="0" shapeId="0" xr:uid="{B1A0C3DD-5E8F-4BB3-938B-FED971C41F86}">
      <text>
        <r>
          <rPr>
            <sz val="9"/>
            <color indexed="81"/>
            <rFont val="Tahoma"/>
            <family val="2"/>
          </rPr>
          <t>¿Cuál es el cargo/rol de la persona responsable de recolectar los datos que se usan en el indicador?</t>
        </r>
      </text>
    </comment>
    <comment ref="A15" authorId="0" shapeId="0" xr:uid="{B4237B97-C4E7-4B0C-9262-9FFAA54DCE15}">
      <text>
        <r>
          <rPr>
            <sz val="9"/>
            <color indexed="81"/>
            <rFont val="Tahoma"/>
            <family val="2"/>
          </rPr>
          <t>¿De dónde se toman los datos usados para el cálculo del indicador?</t>
        </r>
      </text>
    </comment>
    <comment ref="A16" authorId="0" shapeId="0" xr:uid="{85E40671-1C50-483E-B3DF-54776D6D0ED3}">
      <text>
        <r>
          <rPr>
            <sz val="9"/>
            <color indexed="81"/>
            <rFont val="Tahoma"/>
            <family val="2"/>
          </rPr>
          <t>¿Cuál es la fórmula aritmética usada para el cálculo de este indicador?</t>
        </r>
      </text>
    </comment>
    <comment ref="A20" authorId="2" shapeId="0" xr:uid="{9FC5FA88-1D05-49B2-95C6-9DD3F27DD9F2}">
      <text>
        <r>
          <rPr>
            <sz val="9"/>
            <color indexed="81"/>
            <rFont val="Tahoma"/>
            <family val="2"/>
          </rPr>
          <t>Cual es el valor o punto de partida para evaluar y dar seguimiento al objetivo?
La línea de base sirve como punto de referencia inicial para medir y valorar cambios en las variables y los indicadores que se espera afectar con la ejecución de una política, plan, programa o proyecto.</t>
        </r>
      </text>
    </comment>
    <comment ref="I20" authorId="0" shapeId="0" xr:uid="{D9D0234A-BB0A-4FCD-AD68-D87953BF6359}">
      <text>
        <r>
          <rPr>
            <sz val="9"/>
            <color indexed="81"/>
            <rFont val="Tahoma"/>
            <family val="2"/>
          </rPr>
          <t>¿Cuál es la magnitud en la que se interpreta este indicador? (Por ejemplo: número de días, meses, cantidad de dinero, porcentaje de personas, tasa de edificaciones, brechas, índice de…)</t>
        </r>
      </text>
    </comment>
    <comment ref="A21" authorId="1" shapeId="0" xr:uid="{3666EAD1-4E1E-4E1A-979D-1CD9AAB6DAB1}">
      <text>
        <r>
          <rPr>
            <sz val="9"/>
            <color indexed="81"/>
            <rFont val="Tahoma"/>
            <family val="2"/>
          </rPr>
          <t>Describa la fecha específica de cierre de la gestión (normalmente se toma anual, al cierre de la vigencia).</t>
        </r>
      </text>
    </comment>
    <comment ref="A22" authorId="2" shapeId="0" xr:uid="{B683B94E-47B9-434D-A2FF-2C087012A2C0}">
      <text>
        <r>
          <rPr>
            <sz val="9"/>
            <color indexed="81"/>
            <rFont val="Tahoma"/>
            <family val="2"/>
          </rPr>
          <t>Campo numérico para ingresar la tolerancia máxima frente al comportamiento del indicador según variable (s) definida (s)</t>
        </r>
      </text>
    </comment>
    <comment ref="A23" authorId="2" shapeId="0" xr:uid="{9DA7EB4B-06C0-4047-983E-FAA30623B26D}">
      <text>
        <r>
          <rPr>
            <b/>
            <sz val="9"/>
            <color indexed="81"/>
            <rFont val="Tahoma"/>
            <family val="2"/>
          </rPr>
          <t>Campo numérico para ingresar la tolerancia mínima frente al comportamiento del indicador según variable(s) definida(s)</t>
        </r>
      </text>
    </comment>
    <comment ref="A24" authorId="1" shapeId="0" xr:uid="{A133BFA3-E9FC-4A07-A4F4-D913FD46F49E}">
      <text>
        <r>
          <rPr>
            <sz val="9"/>
            <color indexed="81"/>
            <rFont val="Tahoma"/>
            <family val="2"/>
          </rPr>
          <t>Defina los criterios para la formulación de la acción correctiva y de mejora, en el caso de que presente baja ejecución según rangos de control.</t>
        </r>
      </text>
    </comment>
    <comment ref="I24" authorId="1" shapeId="0" xr:uid="{ACBD6D15-9A84-4D97-B803-7F0B61F92564}">
      <text>
        <r>
          <rPr>
            <sz val="9"/>
            <color indexed="81"/>
            <rFont val="Tahoma"/>
            <family val="2"/>
          </rPr>
          <t>Defina los criterios para la formulación de la acción correctiva y de mejora, en el caso de que presente sobre-ejecución según rangos de control.</t>
        </r>
      </text>
    </comment>
    <comment ref="A25" authorId="3" shapeId="0" xr:uid="{A0C09104-90C5-4996-996F-E764131936D2}">
      <text>
        <r>
          <rPr>
            <sz val="9"/>
            <color indexed="81"/>
            <rFont val="Tahoma"/>
            <family val="2"/>
          </rPr>
          <t>A partir del día en que se debe medir, se contaran los días previos en el que el sistema debe permitir que los usuarios reporten las mediciones. Por ejemplo, si se debe medir el día 30 de cada mes y dos días antes se puede comenzar a medir, se colocaría el número 2 para que a partir del 28 de cada mes el sistema se habilite.</t>
        </r>
      </text>
    </comment>
    <comment ref="F25" authorId="3" shapeId="0" xr:uid="{13E0BA56-5CA0-4CD1-B50F-7732B6E8DEAA}">
      <text>
        <r>
          <rPr>
            <sz val="9"/>
            <color indexed="81"/>
            <rFont val="Tahoma"/>
            <family val="2"/>
          </rPr>
          <t>A partir del día en que se debe medir, se contaran los días posteriores en el que el sistema debe permitir que los usuarios reporten las mediciones. Por ejemplo, si se debe medir el día 30 de cada mes y un día después el sistema debe bloquear la plataforma, se colocaría el número 1 para que a partir del 31 de cada mes o 1 del siguiente mes el sistema se deshabilite.</t>
        </r>
      </text>
    </comment>
    <comment ref="K25" authorId="3" shapeId="0" xr:uid="{6576E536-5C75-43B3-847F-E8FC8C3396A1}">
      <text>
        <r>
          <rPr>
            <sz val="9"/>
            <color indexed="81"/>
            <rFont val="Tahoma"/>
            <family val="2"/>
          </rPr>
          <t>Campo numérico que permite indicar cuanto tiempo se puede extender una medición, en dado caso que el sistema bloquee los campos. Los usuarios deben solicitar la extemporaneidad al grupo de usuarios autorizados para hacerlo.</t>
        </r>
      </text>
    </comment>
    <comment ref="A26" authorId="3" shapeId="0" xr:uid="{D7E79745-3C1C-41B8-898F-91D72B5F03C3}">
      <text>
        <r>
          <rPr>
            <sz val="9"/>
            <color indexed="81"/>
            <rFont val="Tahoma"/>
            <family val="2"/>
          </rPr>
          <t>Campo numérico para indicar a partir de que día se deben realizar las mediciones.</t>
        </r>
      </text>
    </comment>
    <comment ref="A27" authorId="2" shapeId="0" xr:uid="{A57DEF44-6AE0-48BB-8737-EB539D7C726A}">
      <text>
        <r>
          <rPr>
            <sz val="9"/>
            <color indexed="81"/>
            <rFont val="Tahoma"/>
            <family val="2"/>
          </rPr>
          <t>Siempre que se generen ajustes de forma en la hoja de vida del indicador.
En caso tal que los cambios se generen en la misma son de fondo tales como: objetivo, nombre y formula se genera una nueva ficha puesto que es un indicador nuevo.</t>
        </r>
      </text>
    </comment>
    <comment ref="A35" authorId="2" shapeId="0" xr:uid="{77905B8C-9478-451B-AD7A-B96759620D2C}">
      <text>
        <r>
          <rPr>
            <b/>
            <sz val="9"/>
            <color indexed="81"/>
            <rFont val="Tahoma"/>
            <family val="2"/>
          </rPr>
          <t>Teniendo en cuenta las variables, estableza la formula de medición del indicador.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Navarrete Ruiz, Juan Pablo</author>
    <author>Illera Lugo, Cristian Javier</author>
    <author>Amado Camacho, Alvaro Augusto</author>
    <author>Diaz Cardenas, Angel David</author>
  </authors>
  <commentList>
    <comment ref="A7" authorId="0" shapeId="0" xr:uid="{5880AB2A-B72A-49B1-893D-6E8BE9D71053}">
      <text>
        <r>
          <rPr>
            <sz val="9"/>
            <color indexed="81"/>
            <rFont val="Tahoma"/>
            <family val="2"/>
          </rPr>
          <t>¿Cuál es el proceso relacionado con el indicador?</t>
        </r>
      </text>
    </comment>
    <comment ref="A9" authorId="1" shapeId="0" xr:uid="{0AA3F2C9-6096-45A5-B7DE-A9306E23F3B5}">
      <text>
        <r>
          <rPr>
            <sz val="9"/>
            <color indexed="81"/>
            <rFont val="Tahoma"/>
            <family val="2"/>
          </rPr>
          <t>Debe ser específica, la cual contemple la fecha de cumplimiento, unidad de medida y objetivo que se espera lograr.</t>
        </r>
      </text>
    </comment>
    <comment ref="A10" authorId="0" shapeId="0" xr:uid="{AA6DB55B-DB50-41CB-B15D-634809F70C00}">
      <text>
        <r>
          <rPr>
            <sz val="9"/>
            <color indexed="81"/>
            <rFont val="Tahoma"/>
            <family val="2"/>
          </rPr>
          <t>Diligencie el nombre del indicador. Recuerde que el nombre debe guardar relación directa con el propósito del indicador. Revísese el Lineamiento []</t>
        </r>
      </text>
    </comment>
    <comment ref="A11" authorId="0" shapeId="0" xr:uid="{4A38452C-2FC1-4835-98BE-4F7393C6F1BA}">
      <text>
        <r>
          <rPr>
            <sz val="9"/>
            <color indexed="81"/>
            <rFont val="Tahoma"/>
            <family val="2"/>
          </rPr>
          <t>¿Para qué fue creado este indicador? Iniciar con verbo en infinitivo. 
Recuerde que se debe conservar la coherencia entre el nombre y el objetivo.</t>
        </r>
      </text>
    </comment>
    <comment ref="A12" authorId="0" shapeId="0" xr:uid="{CE5CE332-FB40-4F7F-BA05-4BF81E90AB05}">
      <text>
        <r>
          <rPr>
            <sz val="9"/>
            <color indexed="81"/>
            <rFont val="Tahoma"/>
            <family val="2"/>
          </rPr>
          <t>Según la(s) meta(s) relacionada(s), ¿se pretende que este indicador tenga una tendencia creciente (que aumente de periodo a periodo), un tendencia decreciente (que disminuya de periodo a periodo), o permanezca constante (que no tenga cambios a los largo del tiempo)?  
realizar modificación de la descripción a tendencia positiva o negativa.</t>
        </r>
      </text>
    </comment>
    <comment ref="I12" authorId="0" shapeId="0" xr:uid="{EBD4ED6F-13B8-4B97-8F2E-E5C5C9B602FD}">
      <text>
        <r>
          <rPr>
            <sz val="9"/>
            <color indexed="81"/>
            <rFont val="Tahoma"/>
            <family val="2"/>
          </rPr>
          <t>¿Con qué frecuencia se realiza el cálculo de este indicador? (Por ejemplo: diario, mensual, trimestral, anual,…)</t>
        </r>
      </text>
    </comment>
    <comment ref="A13" authorId="0" shapeId="0" xr:uid="{4C3E9D03-289E-49EF-8DCB-960CF9B8452A}">
      <text>
        <r>
          <rPr>
            <sz val="9"/>
            <color indexed="81"/>
            <rFont val="Tahoma"/>
            <family val="2"/>
          </rPr>
          <t>¿Cuál es el cargo/rol de la persona responsable de este indicador?</t>
        </r>
      </text>
    </comment>
    <comment ref="A14" authorId="0" shapeId="0" xr:uid="{5DC0E672-02D0-4320-9F48-5B93F0E5B844}">
      <text>
        <r>
          <rPr>
            <sz val="9"/>
            <color indexed="81"/>
            <rFont val="Tahoma"/>
            <family val="2"/>
          </rPr>
          <t>¿Cuál es el cargo/rol de la persona responsable de recolectar los datos que se usan en el indicador?</t>
        </r>
      </text>
    </comment>
    <comment ref="A15" authorId="0" shapeId="0" xr:uid="{8ED540EF-4BB2-424A-9904-F013B785820A}">
      <text>
        <r>
          <rPr>
            <sz val="9"/>
            <color indexed="81"/>
            <rFont val="Tahoma"/>
            <family val="2"/>
          </rPr>
          <t>¿De dónde se toman los datos usados para el cálculo del indicador?</t>
        </r>
      </text>
    </comment>
    <comment ref="A16" authorId="0" shapeId="0" xr:uid="{C31C1863-28A2-46E8-ABDD-73FC8165B195}">
      <text>
        <r>
          <rPr>
            <sz val="9"/>
            <color indexed="81"/>
            <rFont val="Tahoma"/>
            <family val="2"/>
          </rPr>
          <t>¿Cuál es la fórmula aritmética usada para el cálculo de este indicador?</t>
        </r>
      </text>
    </comment>
    <comment ref="A20" authorId="2" shapeId="0" xr:uid="{364EFF82-B9E5-4355-B917-5B617FD5EE37}">
      <text>
        <r>
          <rPr>
            <sz val="9"/>
            <color indexed="81"/>
            <rFont val="Tahoma"/>
            <family val="2"/>
          </rPr>
          <t>Cual es el valor o punto de partida para evaluar y dar seguimiento al objetivo?
La línea de base sirve como punto de referencia inicial para medir y valorar cambios en las variables y los indicadores que se espera afectar con la ejecución de una política, plan, programa o proyecto.</t>
        </r>
      </text>
    </comment>
    <comment ref="I20" authorId="0" shapeId="0" xr:uid="{451F41C9-8630-4571-973D-6BF7DCE4443C}">
      <text>
        <r>
          <rPr>
            <sz val="9"/>
            <color indexed="81"/>
            <rFont val="Tahoma"/>
            <family val="2"/>
          </rPr>
          <t>¿Cuál es la magnitud en la que se interpreta este indicador? (Por ejemplo: número de días, meses, cantidad de dinero, porcentaje de personas, tasa de edificaciones, brechas, índice de…)</t>
        </r>
      </text>
    </comment>
    <comment ref="A21" authorId="1" shapeId="0" xr:uid="{D98CC757-C32C-4D61-889D-1F66719A23D1}">
      <text>
        <r>
          <rPr>
            <sz val="9"/>
            <color indexed="81"/>
            <rFont val="Tahoma"/>
            <family val="2"/>
          </rPr>
          <t>Describa la fecha específica de cierre de la gestión (normalmente se toma anual, al cierre de la vigencia).</t>
        </r>
      </text>
    </comment>
    <comment ref="A22" authorId="2" shapeId="0" xr:uid="{C19E3D5A-9C95-410B-B8CA-EAD171867CC3}">
      <text>
        <r>
          <rPr>
            <sz val="9"/>
            <color indexed="81"/>
            <rFont val="Tahoma"/>
            <family val="2"/>
          </rPr>
          <t>Campo numérico para ingresar la tolerancia máxima frente al comportamiento del indicador según variable (s) definida (s)</t>
        </r>
      </text>
    </comment>
    <comment ref="A23" authorId="2" shapeId="0" xr:uid="{44C125D1-44BC-460D-94AF-A1E69E2294AD}">
      <text>
        <r>
          <rPr>
            <b/>
            <sz val="9"/>
            <color indexed="81"/>
            <rFont val="Tahoma"/>
            <family val="2"/>
          </rPr>
          <t>Campo numérico para ingresar la tolerancia mínima frente al comportamiento del indicador según variable(s) definida(s)</t>
        </r>
      </text>
    </comment>
    <comment ref="A24" authorId="1" shapeId="0" xr:uid="{7FF77A0F-5431-4AEB-A0B9-7BD5F67D709C}">
      <text>
        <r>
          <rPr>
            <sz val="9"/>
            <color indexed="81"/>
            <rFont val="Tahoma"/>
            <family val="2"/>
          </rPr>
          <t>Defina los criterios para la formulación de la acción correctiva y de mejora, en el caso de que presente baja ejecución según rangos de control.</t>
        </r>
      </text>
    </comment>
    <comment ref="I24" authorId="1" shapeId="0" xr:uid="{578EC26E-BAD0-4B06-9B01-65B2B29F885A}">
      <text>
        <r>
          <rPr>
            <sz val="9"/>
            <color indexed="81"/>
            <rFont val="Tahoma"/>
            <family val="2"/>
          </rPr>
          <t>Defina los criterios para la formulación de la acción correctiva y de mejora, en el caso de que presente sobre-ejecución según rangos de control.</t>
        </r>
      </text>
    </comment>
    <comment ref="A25" authorId="3" shapeId="0" xr:uid="{391B68F0-9C36-492C-8100-BD90FE65903C}">
      <text>
        <r>
          <rPr>
            <sz val="9"/>
            <color indexed="81"/>
            <rFont val="Tahoma"/>
            <family val="2"/>
          </rPr>
          <t>A partir del día en que se debe medir, se contaran los días previos en el que el sistema debe permitir que los usuarios reporten las mediciones. Por ejemplo, si se debe medir el día 30 de cada mes y dos días antes se puede comenzar a medir, se colocaría el número 2 para que a partir del 28 de cada mes el sistema se habilite.</t>
        </r>
      </text>
    </comment>
    <comment ref="F25" authorId="3" shapeId="0" xr:uid="{F06879BA-11BE-4366-8353-74DB0B548D3F}">
      <text>
        <r>
          <rPr>
            <sz val="9"/>
            <color indexed="81"/>
            <rFont val="Tahoma"/>
            <family val="2"/>
          </rPr>
          <t>A partir del día en que se debe medir, se contaran los días posteriores en el que el sistema debe permitir que los usuarios reporten las mediciones. Por ejemplo, si se debe medir el día 30 de cada mes y un día después el sistema debe bloquear la plataforma, se colocaría el número 1 para que a partir del 31 de cada mes o 1 del siguiente mes el sistema se deshabilite.</t>
        </r>
      </text>
    </comment>
    <comment ref="K25" authorId="3" shapeId="0" xr:uid="{20767106-3927-45FA-9637-9519E2FF3017}">
      <text>
        <r>
          <rPr>
            <sz val="9"/>
            <color indexed="81"/>
            <rFont val="Tahoma"/>
            <family val="2"/>
          </rPr>
          <t>Campo numérico que permite indicar cuanto tiempo se puede extender una medición, en dado caso que el sistema bloquee los campos. Los usuarios deben solicitar la extemporaneidad al grupo de usuarios autorizados para hacerlo.</t>
        </r>
      </text>
    </comment>
    <comment ref="A26" authorId="3" shapeId="0" xr:uid="{F31435B1-8E98-486F-85E9-40D5D327D1F1}">
      <text>
        <r>
          <rPr>
            <sz val="9"/>
            <color indexed="81"/>
            <rFont val="Tahoma"/>
            <family val="2"/>
          </rPr>
          <t>Campo numérico para indicar a partir de que día se deben realizar las mediciones.</t>
        </r>
      </text>
    </comment>
    <comment ref="A27" authorId="2" shapeId="0" xr:uid="{C435B942-E6EA-4CD9-9C30-931012B29FC4}">
      <text>
        <r>
          <rPr>
            <sz val="9"/>
            <color indexed="81"/>
            <rFont val="Tahoma"/>
            <family val="2"/>
          </rPr>
          <t>Siempre que se generen ajustes de forma en la hoja de vida del indicador.
En caso tal que los cambios se generen en la misma son de fondo tales como: objetivo, nombre y formula se genera una nueva ficha puesto que es un indicador nuevo.</t>
        </r>
      </text>
    </comment>
    <comment ref="A35" authorId="2" shapeId="0" xr:uid="{2ED5D98F-E764-489B-9782-2A20897A4333}">
      <text>
        <r>
          <rPr>
            <b/>
            <sz val="9"/>
            <color indexed="81"/>
            <rFont val="Tahoma"/>
            <family val="2"/>
          </rPr>
          <t>Teniendo en cuenta las variables, estableza la formula de medición del indicador.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Navarrete Ruiz, Juan Pablo</author>
    <author>Illera Lugo, Cristian Javier</author>
    <author>Amado Camacho, Alvaro Augusto</author>
    <author>Diaz Cardenas, Angel David</author>
  </authors>
  <commentList>
    <comment ref="A7" authorId="0" shapeId="0" xr:uid="{7180E72F-48D9-4E06-B31F-D8BC9A613EFC}">
      <text>
        <r>
          <rPr>
            <sz val="9"/>
            <color indexed="81"/>
            <rFont val="Tahoma"/>
            <family val="2"/>
          </rPr>
          <t>¿Cuál es el proceso relacionado con el indicador?</t>
        </r>
      </text>
    </comment>
    <comment ref="A9" authorId="1" shapeId="0" xr:uid="{402FF075-65C5-470B-B927-BEFC6AC3776F}">
      <text>
        <r>
          <rPr>
            <sz val="9"/>
            <color indexed="81"/>
            <rFont val="Tahoma"/>
            <family val="2"/>
          </rPr>
          <t>Debe ser específica, la cual contemple la fecha de cumplimiento, unidad de medida y objetivo que se espera lograr.</t>
        </r>
      </text>
    </comment>
    <comment ref="A10" authorId="0" shapeId="0" xr:uid="{DFB8F9E9-ABFE-4BC5-9D3C-6EE197898046}">
      <text>
        <r>
          <rPr>
            <sz val="9"/>
            <color indexed="81"/>
            <rFont val="Tahoma"/>
            <family val="2"/>
          </rPr>
          <t>Diligencie el nombre del indicador. Recuerde que el nombre debe guardar relación directa con el propósito del indicador. Revísese el Lineamiento []</t>
        </r>
      </text>
    </comment>
    <comment ref="A11" authorId="0" shapeId="0" xr:uid="{67C37BAB-D8BD-4F40-AFD9-C0F939AA55F8}">
      <text>
        <r>
          <rPr>
            <sz val="9"/>
            <color indexed="81"/>
            <rFont val="Tahoma"/>
            <family val="2"/>
          </rPr>
          <t>¿Para qué fue creado este indicador? Iniciar con verbo en infinitivo. 
Recuerde que se debe conservar la coherencia entre el nombre y el objetivo.</t>
        </r>
      </text>
    </comment>
    <comment ref="A12" authorId="0" shapeId="0" xr:uid="{123264B3-E51B-4F2A-BDD0-F6F7A0027E58}">
      <text>
        <r>
          <rPr>
            <sz val="9"/>
            <color indexed="81"/>
            <rFont val="Tahoma"/>
            <family val="2"/>
          </rPr>
          <t>Según la(s) meta(s) relacionada(s), ¿se pretende que este indicador tenga una tendencia creciente (que aumente de periodo a periodo), un tendencia decreciente (que disminuya de periodo a periodo), o permanezca constante (que no tenga cambios a los largo del tiempo)?  
realizar modificación de la descripción a tendencia positiva o negativa.</t>
        </r>
      </text>
    </comment>
    <comment ref="I12" authorId="0" shapeId="0" xr:uid="{E05CC9A2-7D86-44CC-B4B1-D238F0C4FF46}">
      <text>
        <r>
          <rPr>
            <sz val="9"/>
            <color indexed="81"/>
            <rFont val="Tahoma"/>
            <family val="2"/>
          </rPr>
          <t>¿Con qué frecuencia se realiza el cálculo de este indicador? (Por ejemplo: diario, mensual, trimestral, anual,…)</t>
        </r>
      </text>
    </comment>
    <comment ref="A13" authorId="0" shapeId="0" xr:uid="{D8746BE2-783D-4A61-803F-F5687EE59BBE}">
      <text>
        <r>
          <rPr>
            <sz val="9"/>
            <color indexed="81"/>
            <rFont val="Tahoma"/>
            <family val="2"/>
          </rPr>
          <t>¿Cuál es el cargo/rol de la persona responsable de este indicador?</t>
        </r>
      </text>
    </comment>
    <comment ref="A14" authorId="0" shapeId="0" xr:uid="{F73B6134-A9FE-49B2-8676-5E3D5F7C0E04}">
      <text>
        <r>
          <rPr>
            <sz val="9"/>
            <color indexed="81"/>
            <rFont val="Tahoma"/>
            <family val="2"/>
          </rPr>
          <t>¿Cuál es el cargo/rol de la persona responsable de recolectar los datos que se usan en el indicador?</t>
        </r>
      </text>
    </comment>
    <comment ref="A15" authorId="0" shapeId="0" xr:uid="{8EF4D49C-0156-463E-92AC-D1694AEE5DEE}">
      <text>
        <r>
          <rPr>
            <sz val="9"/>
            <color indexed="81"/>
            <rFont val="Tahoma"/>
            <family val="2"/>
          </rPr>
          <t>¿De dónde se toman los datos usados para el cálculo del indicador?</t>
        </r>
      </text>
    </comment>
    <comment ref="A16" authorId="0" shapeId="0" xr:uid="{BC83181A-B162-4FDD-9093-4DAB0586488F}">
      <text>
        <r>
          <rPr>
            <sz val="9"/>
            <color indexed="81"/>
            <rFont val="Tahoma"/>
            <family val="2"/>
          </rPr>
          <t>¿Cuál es la fórmula aritmética usada para el cálculo de este indicador?</t>
        </r>
      </text>
    </comment>
    <comment ref="A20" authorId="2" shapeId="0" xr:uid="{27BA7D56-792F-4AD1-8E64-8F25FFB742E7}">
      <text>
        <r>
          <rPr>
            <sz val="9"/>
            <color indexed="81"/>
            <rFont val="Tahoma"/>
            <family val="2"/>
          </rPr>
          <t>Cual es el valor o punto de partida para evaluar y dar seguimiento al objetivo?
La línea de base sirve como punto de referencia inicial para medir y valorar cambios en las variables y los indicadores que se espera afectar con la ejecución de una política, plan, programa o proyecto.</t>
        </r>
      </text>
    </comment>
    <comment ref="I20" authorId="0" shapeId="0" xr:uid="{B16352AA-C299-4410-9DBD-3604149EF6C1}">
      <text>
        <r>
          <rPr>
            <sz val="9"/>
            <color indexed="81"/>
            <rFont val="Tahoma"/>
            <family val="2"/>
          </rPr>
          <t>¿Cuál es la magnitud en la que se interpreta este indicador? (Por ejemplo: número de días, meses, cantidad de dinero, porcentaje de personas, tasa de edificaciones, brechas, índice de…)</t>
        </r>
      </text>
    </comment>
    <comment ref="A21" authorId="1" shapeId="0" xr:uid="{32C15C24-FE14-4169-A4D4-7722EBD2C0D7}">
      <text>
        <r>
          <rPr>
            <sz val="9"/>
            <color indexed="81"/>
            <rFont val="Tahoma"/>
            <family val="2"/>
          </rPr>
          <t>Describa la fecha específica de cierre de la gestión (normalmente se toma anual, al cierre de la vigencia).</t>
        </r>
      </text>
    </comment>
    <comment ref="A22" authorId="2" shapeId="0" xr:uid="{6B4A1110-CBC5-410F-99CD-B6BDD015A59D}">
      <text>
        <r>
          <rPr>
            <sz val="9"/>
            <color indexed="81"/>
            <rFont val="Tahoma"/>
            <family val="2"/>
          </rPr>
          <t>Campo numérico para ingresar la tolerancia máxima frente al comportamiento del indicador según variable (s) definida (s)</t>
        </r>
      </text>
    </comment>
    <comment ref="A23" authorId="2" shapeId="0" xr:uid="{0FA88D43-89CC-49FF-80BE-80CF83DA4664}">
      <text>
        <r>
          <rPr>
            <b/>
            <sz val="9"/>
            <color indexed="81"/>
            <rFont val="Tahoma"/>
            <family val="2"/>
          </rPr>
          <t>Campo numérico para ingresar la tolerancia mínima frente al comportamiento del indicador según variable(s) definida(s)</t>
        </r>
      </text>
    </comment>
    <comment ref="A24" authorId="1" shapeId="0" xr:uid="{1A191430-64F5-4A1B-BBF1-FF0D15F2D9BF}">
      <text>
        <r>
          <rPr>
            <sz val="9"/>
            <color indexed="81"/>
            <rFont val="Tahoma"/>
            <family val="2"/>
          </rPr>
          <t>Defina los criterios para la formulación de la acción correctiva y de mejora, en el caso de que presente baja ejecución según rangos de control.</t>
        </r>
      </text>
    </comment>
    <comment ref="I24" authorId="1" shapeId="0" xr:uid="{105BF767-8AD0-40B6-9E41-4F831161B453}">
      <text>
        <r>
          <rPr>
            <sz val="9"/>
            <color indexed="81"/>
            <rFont val="Tahoma"/>
            <family val="2"/>
          </rPr>
          <t>Defina los criterios para la formulación de la acción correctiva y de mejora, en el caso de que presente sobre-ejecución según rangos de control.</t>
        </r>
      </text>
    </comment>
    <comment ref="A25" authorId="3" shapeId="0" xr:uid="{EF29E130-E980-4944-BD42-EDC406136492}">
      <text>
        <r>
          <rPr>
            <sz val="9"/>
            <color indexed="81"/>
            <rFont val="Tahoma"/>
            <family val="2"/>
          </rPr>
          <t>A partir del día en que se debe medir, se contaran los días previos en el que el sistema debe permitir que los usuarios reporten las mediciones. Por ejemplo, si se debe medir el día 30 de cada mes y dos días antes se puede comenzar a medir, se colocaría el número 2 para que a partir del 28 de cada mes el sistema se habilite.</t>
        </r>
      </text>
    </comment>
    <comment ref="F25" authorId="3" shapeId="0" xr:uid="{F5B5C788-A71E-45C3-BC22-C015C7CA4B50}">
      <text>
        <r>
          <rPr>
            <sz val="9"/>
            <color indexed="81"/>
            <rFont val="Tahoma"/>
            <family val="2"/>
          </rPr>
          <t>A partir del día en que se debe medir, se contaran los días posteriores en el que el sistema debe permitir que los usuarios reporten las mediciones. Por ejemplo, si se debe medir el día 30 de cada mes y un día después el sistema debe bloquear la plataforma, se colocaría el número 1 para que a partir del 31 de cada mes o 1 del siguiente mes el sistema se deshabilite.</t>
        </r>
      </text>
    </comment>
    <comment ref="K25" authorId="3" shapeId="0" xr:uid="{EE48B606-1873-42D1-8BB1-81CE588D1190}">
      <text>
        <r>
          <rPr>
            <sz val="9"/>
            <color indexed="81"/>
            <rFont val="Tahoma"/>
            <family val="2"/>
          </rPr>
          <t>Campo numérico que permite indicar cuanto tiempo se puede extender una medición, en dado caso que el sistema bloquee los campos. Los usuarios deben solicitar la extemporaneidad al grupo de usuarios autorizados para hacerlo.</t>
        </r>
      </text>
    </comment>
    <comment ref="A26" authorId="3" shapeId="0" xr:uid="{20AC9FF3-E1A2-4246-8B32-A6D2D2225E79}">
      <text>
        <r>
          <rPr>
            <sz val="9"/>
            <color indexed="81"/>
            <rFont val="Tahoma"/>
            <family val="2"/>
          </rPr>
          <t>Campo numérico para indicar a partir de que día se deben realizar las mediciones.</t>
        </r>
      </text>
    </comment>
    <comment ref="A27" authorId="2" shapeId="0" xr:uid="{BF74F512-6F0F-43DE-9E9D-DBBBCEEA6018}">
      <text>
        <r>
          <rPr>
            <sz val="9"/>
            <color indexed="81"/>
            <rFont val="Tahoma"/>
            <family val="2"/>
          </rPr>
          <t>Siempre que se generen ajustes de forma en la hoja de vida del indicador.
En caso tal que los cambios se generen en la misma son de fondo tales como: objetivo, nombre y formula se genera una nueva ficha puesto que es un indicador nuevo.</t>
        </r>
      </text>
    </comment>
    <comment ref="A35" authorId="2" shapeId="0" xr:uid="{1CD414D1-5E81-4BB2-BF86-07E8A4EDF74F}">
      <text>
        <r>
          <rPr>
            <b/>
            <sz val="9"/>
            <color indexed="81"/>
            <rFont val="Tahoma"/>
            <family val="2"/>
          </rPr>
          <t>Teniendo en cuenta las variables, estableza la formula de medición del indicador.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Navarrete Ruiz, Juan Pablo</author>
    <author>Illera Lugo, Cristian Javier</author>
    <author>Amado Camacho, Alvaro Augusto</author>
    <author>Diaz Cardenas, Angel David</author>
  </authors>
  <commentList>
    <comment ref="A7" authorId="0" shapeId="0" xr:uid="{EF1883D6-0183-4BA4-A0DE-3DD8A0087836}">
      <text>
        <r>
          <rPr>
            <sz val="9"/>
            <color indexed="81"/>
            <rFont val="Tahoma"/>
            <family val="2"/>
          </rPr>
          <t>¿Cuál es el proceso relacionado con el indicador?</t>
        </r>
      </text>
    </comment>
    <comment ref="A9" authorId="1" shapeId="0" xr:uid="{7FFC9395-057F-4178-A226-A8F2A72A3F0B}">
      <text>
        <r>
          <rPr>
            <sz val="9"/>
            <color indexed="81"/>
            <rFont val="Tahoma"/>
            <family val="2"/>
          </rPr>
          <t>Debe ser específica, la cual contemple la fecha de cumplimiento, unidad de medida y objetivo que se espera lograr.</t>
        </r>
      </text>
    </comment>
    <comment ref="A10" authorId="0" shapeId="0" xr:uid="{2FD8FD5B-6D21-44DA-947A-323679A92793}">
      <text>
        <r>
          <rPr>
            <sz val="9"/>
            <color indexed="81"/>
            <rFont val="Tahoma"/>
            <family val="2"/>
          </rPr>
          <t>Diligencie el nombre del indicador. Recuerde que el nombre debe guardar relación directa con el propósito del indicador. Revísese el Lineamiento []</t>
        </r>
      </text>
    </comment>
    <comment ref="A11" authorId="0" shapeId="0" xr:uid="{1EDD5217-8FC9-41D2-BBFF-EF4DD0099D40}">
      <text>
        <r>
          <rPr>
            <sz val="9"/>
            <color indexed="81"/>
            <rFont val="Tahoma"/>
            <family val="2"/>
          </rPr>
          <t>¿Para qué fue creado este indicador? Iniciar con verbo en infinitivo. 
Recuerde que se debe conservar la coherencia entre el nombre y el objetivo.</t>
        </r>
      </text>
    </comment>
    <comment ref="A12" authorId="0" shapeId="0" xr:uid="{87D4988E-FD83-4A9D-9279-CFAA241B5F5D}">
      <text>
        <r>
          <rPr>
            <sz val="9"/>
            <color indexed="81"/>
            <rFont val="Tahoma"/>
            <family val="2"/>
          </rPr>
          <t>Según la(s) meta(s) relacionada(s), ¿se pretende que este indicador tenga una tendencia creciente (que aumente de periodo a periodo), un tendencia decreciente (que disminuya de periodo a periodo), o permanezca constante (que no tenga cambios a los largo del tiempo)?  
realizar modificación de la descripción a tendencia positiva o negativa.</t>
        </r>
      </text>
    </comment>
    <comment ref="I12" authorId="0" shapeId="0" xr:uid="{EEA27F18-09B6-4B98-B8BE-C0A32CCBE7AB}">
      <text>
        <r>
          <rPr>
            <sz val="9"/>
            <color indexed="81"/>
            <rFont val="Tahoma"/>
            <family val="2"/>
          </rPr>
          <t>¿Con qué frecuencia se realiza el cálculo de este indicador? (Por ejemplo: diario, mensual, trimestral, anual,…)</t>
        </r>
      </text>
    </comment>
    <comment ref="A13" authorId="0" shapeId="0" xr:uid="{75A828D5-E920-4521-974B-52D87EFCD36F}">
      <text>
        <r>
          <rPr>
            <sz val="9"/>
            <color indexed="81"/>
            <rFont val="Tahoma"/>
            <family val="2"/>
          </rPr>
          <t>¿Cuál es el cargo/rol de la persona responsable de este indicador?</t>
        </r>
      </text>
    </comment>
    <comment ref="A14" authorId="0" shapeId="0" xr:uid="{D5C62353-A249-4BF1-9351-D7BD603F46B2}">
      <text>
        <r>
          <rPr>
            <sz val="9"/>
            <color indexed="81"/>
            <rFont val="Tahoma"/>
            <family val="2"/>
          </rPr>
          <t>¿Cuál es el cargo/rol de la persona responsable de recolectar los datos que se usan en el indicador?</t>
        </r>
      </text>
    </comment>
    <comment ref="A15" authorId="0" shapeId="0" xr:uid="{EC22F4C5-00C4-4AA8-A5A5-B0461FF6E97D}">
      <text>
        <r>
          <rPr>
            <sz val="9"/>
            <color indexed="81"/>
            <rFont val="Tahoma"/>
            <family val="2"/>
          </rPr>
          <t>¿De dónde se toman los datos usados para el cálculo del indicador?</t>
        </r>
      </text>
    </comment>
    <comment ref="A16" authorId="0" shapeId="0" xr:uid="{64E43D3B-10E6-4D9E-8E2F-AF64C402CD24}">
      <text>
        <r>
          <rPr>
            <sz val="9"/>
            <color indexed="81"/>
            <rFont val="Tahoma"/>
            <family val="2"/>
          </rPr>
          <t>¿Cuál es la fórmula aritmética usada para el cálculo de este indicador?</t>
        </r>
      </text>
    </comment>
    <comment ref="A20" authorId="2" shapeId="0" xr:uid="{58F155B0-7488-4F5D-B4C1-BCFD8D16FBBE}">
      <text>
        <r>
          <rPr>
            <sz val="9"/>
            <color indexed="81"/>
            <rFont val="Tahoma"/>
            <family val="2"/>
          </rPr>
          <t>Cual es el valor o punto de partida para evaluar y dar seguimiento al objetivo?
La línea de base sirve como punto de referencia inicial para medir y valorar cambios en las variables y los indicadores que se espera afectar con la ejecución de una política, plan, programa o proyecto.</t>
        </r>
      </text>
    </comment>
    <comment ref="I20" authorId="0" shapeId="0" xr:uid="{0FA6F420-2D7E-4531-BE3C-9CD05ECB8E05}">
      <text>
        <r>
          <rPr>
            <sz val="9"/>
            <color indexed="81"/>
            <rFont val="Tahoma"/>
            <family val="2"/>
          </rPr>
          <t>¿Cuál es la magnitud en la que se interpreta este indicador? (Por ejemplo: número de días, meses, cantidad de dinero, porcentaje de personas, tasa de edificaciones, brechas, índice de…)</t>
        </r>
      </text>
    </comment>
    <comment ref="A21" authorId="1" shapeId="0" xr:uid="{75B14212-ECC0-4EF4-A846-B4F0BB87A7EC}">
      <text>
        <r>
          <rPr>
            <sz val="9"/>
            <color indexed="81"/>
            <rFont val="Tahoma"/>
            <family val="2"/>
          </rPr>
          <t>Describa la fecha específica de cierre de la gestión (normalmente se toma anual, al cierre de la vigencia).</t>
        </r>
      </text>
    </comment>
    <comment ref="A22" authorId="2" shapeId="0" xr:uid="{A96C8F4F-0F26-47A3-804B-695EF587B876}">
      <text>
        <r>
          <rPr>
            <sz val="9"/>
            <color indexed="81"/>
            <rFont val="Tahoma"/>
            <family val="2"/>
          </rPr>
          <t>Campo numérico para ingresar la tolerancia máxima frente al comportamiento del indicador según variable (s) definida (s)</t>
        </r>
      </text>
    </comment>
    <comment ref="A23" authorId="2" shapeId="0" xr:uid="{56BE545B-B5B4-4AA0-A386-D17A28092158}">
      <text>
        <r>
          <rPr>
            <b/>
            <sz val="9"/>
            <color indexed="81"/>
            <rFont val="Tahoma"/>
            <family val="2"/>
          </rPr>
          <t>Campo numérico para ingresar la tolerancia mínima frente al comportamiento del indicador según variable(s) definida(s)</t>
        </r>
      </text>
    </comment>
    <comment ref="A24" authorId="1" shapeId="0" xr:uid="{A7196269-A635-405E-90ED-41888327ADDC}">
      <text>
        <r>
          <rPr>
            <sz val="9"/>
            <color indexed="81"/>
            <rFont val="Tahoma"/>
            <family val="2"/>
          </rPr>
          <t>Defina los criterios para la formulación de la acción correctiva y de mejora, en el caso de que presente baja ejecución según rangos de control.</t>
        </r>
      </text>
    </comment>
    <comment ref="I24" authorId="1" shapeId="0" xr:uid="{75374CCA-4CB6-4776-862A-3EA503BF1E22}">
      <text>
        <r>
          <rPr>
            <sz val="9"/>
            <color indexed="81"/>
            <rFont val="Tahoma"/>
            <family val="2"/>
          </rPr>
          <t>Defina los criterios para la formulación de la acción correctiva y de mejora, en el caso de que presente sobre-ejecución según rangos de control.</t>
        </r>
      </text>
    </comment>
    <comment ref="A25" authorId="3" shapeId="0" xr:uid="{29FD124C-6AF8-4688-9038-78A4C556E24B}">
      <text>
        <r>
          <rPr>
            <sz val="9"/>
            <color indexed="81"/>
            <rFont val="Tahoma"/>
            <family val="2"/>
          </rPr>
          <t>A partir del día en que se debe medir, se contaran los días previos en el que el sistema debe permitir que los usuarios reporten las mediciones. Por ejemplo, si se debe medir el día 30 de cada mes y dos días antes se puede comenzar a medir, se colocaría el número 2 para que a partir del 28 de cada mes el sistema se habilite.</t>
        </r>
      </text>
    </comment>
    <comment ref="F25" authorId="3" shapeId="0" xr:uid="{FDA416A2-435C-454C-AC53-F7197CF3A17A}">
      <text>
        <r>
          <rPr>
            <sz val="9"/>
            <color indexed="81"/>
            <rFont val="Tahoma"/>
            <family val="2"/>
          </rPr>
          <t>A partir del día en que se debe medir, se contaran los días posteriores en el que el sistema debe permitir que los usuarios reporten las mediciones. Por ejemplo, si se debe medir el día 30 de cada mes y un día después el sistema debe bloquear la plataforma, se colocaría el número 1 para que a partir del 31 de cada mes o 1 del siguiente mes el sistema se deshabilite.</t>
        </r>
      </text>
    </comment>
    <comment ref="K25" authorId="3" shapeId="0" xr:uid="{7922D789-0604-4709-AE6F-B1AC81101A1D}">
      <text>
        <r>
          <rPr>
            <sz val="9"/>
            <color indexed="81"/>
            <rFont val="Tahoma"/>
            <family val="2"/>
          </rPr>
          <t>Campo numérico que permite indicar cuanto tiempo se puede extender una medición, en dado caso que el sistema bloquee los campos. Los usuarios deben solicitar la extemporaneidad al grupo de usuarios autorizados para hacerlo.</t>
        </r>
      </text>
    </comment>
    <comment ref="A26" authorId="3" shapeId="0" xr:uid="{C73BB514-F2B7-495D-9137-DC497D219178}">
      <text>
        <r>
          <rPr>
            <sz val="9"/>
            <color indexed="81"/>
            <rFont val="Tahoma"/>
            <family val="2"/>
          </rPr>
          <t>Campo numérico para indicar a partir de que día se deben realizar las mediciones.</t>
        </r>
      </text>
    </comment>
    <comment ref="A27" authorId="2" shapeId="0" xr:uid="{E4629747-EE84-4BC5-9747-5F94815D33B1}">
      <text>
        <r>
          <rPr>
            <sz val="9"/>
            <color indexed="81"/>
            <rFont val="Tahoma"/>
            <family val="2"/>
          </rPr>
          <t>Siempre que se generen ajustes de forma en la hoja de vida del indicador.
En caso tal que los cambios se generen en la misma son de fondo tales como: objetivo, nombre y formula se genera una nueva ficha puesto que es un indicador nuevo.</t>
        </r>
      </text>
    </comment>
    <comment ref="A35" authorId="2" shapeId="0" xr:uid="{D579DD09-BD8A-4D7B-AA45-5F69BDEAF83A}">
      <text>
        <r>
          <rPr>
            <b/>
            <sz val="9"/>
            <color indexed="81"/>
            <rFont val="Tahoma"/>
            <family val="2"/>
          </rPr>
          <t>Teniendo en cuenta las variables, estableza la formula de medición del indicador.</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Navarrete Ruiz, Juan Pablo</author>
    <author>Illera Lugo, Cristian Javier</author>
    <author>Amado Camacho, Alvaro Augusto</author>
    <author>Diaz Cardenas, Angel David</author>
    <author>Samir Salazar</author>
  </authors>
  <commentList>
    <comment ref="A7" authorId="0" shapeId="0" xr:uid="{FE387069-8DA3-447C-B643-34714435D42C}">
      <text>
        <r>
          <rPr>
            <sz val="9"/>
            <color indexed="81"/>
            <rFont val="Tahoma"/>
            <family val="2"/>
          </rPr>
          <t>¿Cuál es el proceso relacionado con el indicador?</t>
        </r>
      </text>
    </comment>
    <comment ref="A9" authorId="1" shapeId="0" xr:uid="{EA6BD16A-954A-406E-847A-39EFE4F1E7BC}">
      <text>
        <r>
          <rPr>
            <sz val="9"/>
            <color indexed="81"/>
            <rFont val="Tahoma"/>
            <family val="2"/>
          </rPr>
          <t>Debe ser específica, la cual contemple la fecha de cumplimiento, unidad de medida y objetivo que se espera lograr.</t>
        </r>
      </text>
    </comment>
    <comment ref="A10" authorId="0" shapeId="0" xr:uid="{D58FEC28-2D3F-47A6-B183-2C792897DCBC}">
      <text>
        <r>
          <rPr>
            <sz val="9"/>
            <color indexed="81"/>
            <rFont val="Tahoma"/>
            <family val="2"/>
          </rPr>
          <t>Diligencie el nombre del indicador. Recuerde que el nombre debe guardar relación directa con el propósito del indicador. Revísese el Lineamiento []</t>
        </r>
      </text>
    </comment>
    <comment ref="A11" authorId="0" shapeId="0" xr:uid="{C8776E04-7119-4B56-BC44-8C5BCD7C7139}">
      <text>
        <r>
          <rPr>
            <sz val="9"/>
            <color indexed="81"/>
            <rFont val="Tahoma"/>
            <family val="2"/>
          </rPr>
          <t>¿Para qué fue creado este indicador? Iniciar con verbo en infinitivo. 
Recuerde que se debe conservar la coherencia entre el nombre y el objetivo.</t>
        </r>
      </text>
    </comment>
    <comment ref="A12" authorId="0" shapeId="0" xr:uid="{3F21BF30-C7F1-4D52-97C9-D9E4C4954900}">
      <text>
        <r>
          <rPr>
            <sz val="9"/>
            <color indexed="81"/>
            <rFont val="Tahoma"/>
            <family val="2"/>
          </rPr>
          <t>Según la(s) meta(s) relacionada(s), ¿se pretende que este indicador tenga una tendencia creciente (que aumente de periodo a periodo), un tendencia decreciente (que disminuya de periodo a periodo), o permanezca constante (que no tenga cambios a los largo del tiempo)?  
realizar modificación de la descripción a tendencia positiva o negativa.</t>
        </r>
      </text>
    </comment>
    <comment ref="I12" authorId="0" shapeId="0" xr:uid="{9E92D2CA-D395-4EA5-B2B9-5C69315B68C2}">
      <text>
        <r>
          <rPr>
            <sz val="9"/>
            <color indexed="81"/>
            <rFont val="Tahoma"/>
            <family val="2"/>
          </rPr>
          <t>¿Con qué frecuencia se realiza el cálculo de este indicador? (Por ejemplo: diario, mensual, trimestral, anual,…)</t>
        </r>
      </text>
    </comment>
    <comment ref="A13" authorId="0" shapeId="0" xr:uid="{8A2509CE-ACF2-4530-826A-1560A8080226}">
      <text>
        <r>
          <rPr>
            <sz val="9"/>
            <color indexed="81"/>
            <rFont val="Tahoma"/>
            <family val="2"/>
          </rPr>
          <t>¿Cuál es el cargo/rol de la persona responsable de este indicador?</t>
        </r>
      </text>
    </comment>
    <comment ref="A14" authorId="0" shapeId="0" xr:uid="{4E338555-C1CE-434C-894A-7DACF29B67EB}">
      <text>
        <r>
          <rPr>
            <sz val="9"/>
            <color indexed="81"/>
            <rFont val="Tahoma"/>
            <family val="2"/>
          </rPr>
          <t>¿Cuál es el cargo/rol de la persona responsable de recolectar los datos que se usan en el indicador?</t>
        </r>
      </text>
    </comment>
    <comment ref="A15" authorId="0" shapeId="0" xr:uid="{7B280276-7A71-4101-B390-932BFBC824E2}">
      <text>
        <r>
          <rPr>
            <sz val="9"/>
            <color indexed="81"/>
            <rFont val="Tahoma"/>
            <family val="2"/>
          </rPr>
          <t>¿De dónde se toman los datos usados para el cálculo del indicador?</t>
        </r>
      </text>
    </comment>
    <comment ref="A16" authorId="0" shapeId="0" xr:uid="{7F2643E2-007E-4EA4-91CF-0E10150A8768}">
      <text>
        <r>
          <rPr>
            <sz val="9"/>
            <color indexed="81"/>
            <rFont val="Tahoma"/>
            <family val="2"/>
          </rPr>
          <t>¿Cuál es la fórmula aritmética usada para el cálculo de este indicador?</t>
        </r>
      </text>
    </comment>
    <comment ref="A17" authorId="2" shapeId="0" xr:uid="{2C298C40-74B5-404B-AC10-A9EC2AAE609B}">
      <text>
        <r>
          <rPr>
            <sz val="9"/>
            <color indexed="81"/>
            <rFont val="Tahoma"/>
            <family val="2"/>
          </rPr>
          <t>Cual es el valor o punto de partida para evaluar y dar seguimiento al objetivo?
La línea de base sirve como punto de referencia inicial para medir y valorar cambios en las variables y los indicadores que se espera afectar con la ejecución de una política, plan, programa o proyecto.</t>
        </r>
      </text>
    </comment>
    <comment ref="I17" authorId="0" shapeId="0" xr:uid="{535C284C-17FE-43D3-ABE9-47E4F74622EB}">
      <text>
        <r>
          <rPr>
            <sz val="9"/>
            <color indexed="81"/>
            <rFont val="Tahoma"/>
            <family val="2"/>
          </rPr>
          <t>¿Cuál es la magnitud en la que se interpreta este indicador? (Por ejemplo: número de días, meses, cantidad de dinero, porcentaje de personas, tasa de edificaciones, brechas, índice de…)</t>
        </r>
      </text>
    </comment>
    <comment ref="A18" authorId="1" shapeId="0" xr:uid="{45006532-BD3F-48E7-B039-0D95332F940C}">
      <text>
        <r>
          <rPr>
            <sz val="9"/>
            <color indexed="81"/>
            <rFont val="Tahoma"/>
            <family val="2"/>
          </rPr>
          <t>Describa la fecha específica de cierre de la gestión (normalmente se toma anual, al cierre de la vigencia).</t>
        </r>
      </text>
    </comment>
    <comment ref="A21" authorId="1" shapeId="0" xr:uid="{FC8F60D7-A1B4-4B0C-81DA-56C0E32A6FCA}">
      <text>
        <r>
          <rPr>
            <sz val="9"/>
            <color indexed="81"/>
            <rFont val="Tahoma"/>
            <family val="2"/>
          </rPr>
          <t xml:space="preserve">
Defina los criterios para la formulación de la acción correctiva y de mejora, en el caso de que presente baja ejecución según rangos de control.</t>
        </r>
      </text>
    </comment>
    <comment ref="I21" authorId="1" shapeId="0" xr:uid="{EA000170-45CD-4075-A4E9-74B2B5CAB419}">
      <text>
        <r>
          <rPr>
            <sz val="9"/>
            <color indexed="81"/>
            <rFont val="Tahoma"/>
            <family val="2"/>
          </rPr>
          <t xml:space="preserve">
Defina los criterios para la formulación de la acción correctiva y de mejora, en el caso de que presente sobre-ejecución según rangos de control.</t>
        </r>
      </text>
    </comment>
    <comment ref="A22" authorId="3" shapeId="0" xr:uid="{21542182-62B0-4E3D-86C7-9C293262DF65}">
      <text>
        <r>
          <rPr>
            <sz val="9"/>
            <color indexed="81"/>
            <rFont val="Tahoma"/>
            <family val="2"/>
          </rPr>
          <t>A partir del día en que se debe medir, se contaran los días previos en el que el sistema debe permitir que los usuarios reporten las mediciones. Por ejemplo, si se debe medir el día 30 de cada mes y dos días antes se puede comenzar a medir, se colocaría el número 2 para que a partir del 28 de cada mes el sistema se habilite.</t>
        </r>
      </text>
    </comment>
    <comment ref="F22" authorId="3" shapeId="0" xr:uid="{65EB0FAE-9387-4B35-815D-19753C2B89E7}">
      <text>
        <r>
          <rPr>
            <sz val="9"/>
            <color indexed="81"/>
            <rFont val="Tahoma"/>
            <family val="2"/>
          </rPr>
          <t>A partir del día en que se debe medir, se contaran los días posteriores en el que el sistema debe permitir que los usuarios reporten las mediciones. Por ejemplo, si se debe medir el día 30 de cada mes y un día después el sistema debe bloquear la plataforma, se colocaría el número 1 para que a partir del 31 de cada mes o 1 del siguiente mes el sistema se deshabilite.</t>
        </r>
      </text>
    </comment>
    <comment ref="K22" authorId="3" shapeId="0" xr:uid="{70157DEA-8AC9-4959-9BDF-58E7CE1087F1}">
      <text>
        <r>
          <rPr>
            <sz val="9"/>
            <color indexed="81"/>
            <rFont val="Tahoma"/>
            <family val="2"/>
          </rPr>
          <t>Campo numérico que permite indicar cuanto tiempo se puede extender una medición, en dado caso que el sistema bloquee los campos. Los usuarios deben solicitar la extemporaneidad al grupo de usuarios autorizados para hacerlo.</t>
        </r>
      </text>
    </comment>
    <comment ref="A23" authorId="3" shapeId="0" xr:uid="{8027CCD4-CFFC-4E65-BBC2-F05F42C7CBD3}">
      <text>
        <r>
          <rPr>
            <sz val="9"/>
            <color indexed="81"/>
            <rFont val="Tahoma"/>
            <family val="2"/>
          </rPr>
          <t>Campo numérico para indicar a partir de que día se deben realizar las mediciones dentro de Isolucion.</t>
        </r>
      </text>
    </comment>
    <comment ref="A24" authorId="2" shapeId="0" xr:uid="{6E3FAB00-DC32-49BB-821F-28DC6C73F01D}">
      <text>
        <r>
          <rPr>
            <sz val="9"/>
            <color indexed="81"/>
            <rFont val="Tahoma"/>
            <family val="2"/>
          </rPr>
          <t>Siempre que se generen ajustes de forma en la hoja de vida del indicador.
En caso tal que los cambios se generen en la misma son de fondo tales como: objetivo, nombre y formula se genera una nueva ficha puesto que es un indicador nuevo.</t>
        </r>
      </text>
    </comment>
    <comment ref="D62" authorId="4" shapeId="0" xr:uid="{08D3A336-9726-41FE-A176-5DCE63C44E1E}">
      <text>
        <r>
          <rPr>
            <b/>
            <sz val="9"/>
            <color indexed="81"/>
            <rFont val="Tahoma"/>
            <family val="2"/>
          </rPr>
          <t>Samir Salazar:</t>
        </r>
        <r>
          <rPr>
            <sz val="9"/>
            <color indexed="81"/>
            <rFont val="Tahoma"/>
            <family val="2"/>
          </rPr>
          <t xml:space="preserve">
Se requiere diligenciar estas celdas con el análisis cualitativo sobre el cumplimiento de las metas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Navarrete Ruiz, Juan Pablo</author>
    <author>Illera Lugo, Cristian Javier</author>
    <author>Amado Camacho, Alvaro Augusto</author>
    <author>Diaz Cardenas, Angel David</author>
    <author>Samir Salazar</author>
  </authors>
  <commentList>
    <comment ref="A7" authorId="0" shapeId="0" xr:uid="{00C8DA9E-1CE8-44AA-9FA2-C40746A4F3CA}">
      <text>
        <r>
          <rPr>
            <sz val="9"/>
            <color indexed="81"/>
            <rFont val="Tahoma"/>
            <family val="2"/>
          </rPr>
          <t>¿Cuál es el proceso relacionado con el indicador?</t>
        </r>
      </text>
    </comment>
    <comment ref="A9" authorId="1" shapeId="0" xr:uid="{81DC2A58-6912-4B65-BDD6-AFEC535E9AD9}">
      <text>
        <r>
          <rPr>
            <sz val="9"/>
            <color indexed="81"/>
            <rFont val="Tahoma"/>
            <family val="2"/>
          </rPr>
          <t>Debe ser específica, la cual contemple la fecha de cumplimiento, unidad de medida y objetivo que se espera lograr.</t>
        </r>
      </text>
    </comment>
    <comment ref="A10" authorId="0" shapeId="0" xr:uid="{DC98B955-D9CF-406A-AF3D-D523E713F6AB}">
      <text>
        <r>
          <rPr>
            <sz val="9"/>
            <color indexed="81"/>
            <rFont val="Tahoma"/>
            <family val="2"/>
          </rPr>
          <t>Diligencie el nombre del indicador. Recuerde que el nombre debe guardar relación directa con el propósito del indicador. Revísese el Lineamiento []</t>
        </r>
      </text>
    </comment>
    <comment ref="A11" authorId="0" shapeId="0" xr:uid="{137983AE-0CFB-4A4D-BADA-EF047E1A8DC2}">
      <text>
        <r>
          <rPr>
            <sz val="9"/>
            <color indexed="81"/>
            <rFont val="Tahoma"/>
            <family val="2"/>
          </rPr>
          <t>¿Para qué fue creado este indicador? Iniciar con verbo en infinitivo. 
Recuerde que se debe conservar la coherencia entre el nombre y el objetivo.</t>
        </r>
      </text>
    </comment>
    <comment ref="A12" authorId="0" shapeId="0" xr:uid="{9CE3970C-1E52-4695-86E7-9058D57B9247}">
      <text>
        <r>
          <rPr>
            <sz val="9"/>
            <color indexed="81"/>
            <rFont val="Tahoma"/>
            <family val="2"/>
          </rPr>
          <t>Según la(s) meta(s) relacionada(s), ¿se pretende que este indicador tenga una tendencia creciente (que aumente de periodo a periodo), un tendencia decreciente (que disminuya de periodo a periodo), o permanezca constante (que no tenga cambios a los largo del tiempo)?  
realizar modificación de la descripción a tendencia positiva o negativa.</t>
        </r>
      </text>
    </comment>
    <comment ref="I12" authorId="0" shapeId="0" xr:uid="{094347FA-0953-46DE-9802-99DF77FECE0B}">
      <text>
        <r>
          <rPr>
            <sz val="9"/>
            <color indexed="81"/>
            <rFont val="Tahoma"/>
            <family val="2"/>
          </rPr>
          <t>¿Con qué frecuencia se realiza el cálculo de este indicador? (Por ejemplo: diario, mensual, trimestral, anual,…)</t>
        </r>
      </text>
    </comment>
    <comment ref="A13" authorId="0" shapeId="0" xr:uid="{C9370172-C2A3-47F1-8082-F14224C0B96F}">
      <text>
        <r>
          <rPr>
            <sz val="9"/>
            <color indexed="81"/>
            <rFont val="Tahoma"/>
            <family val="2"/>
          </rPr>
          <t>¿Cuál es el cargo/rol de la persona responsable de este indicador?</t>
        </r>
      </text>
    </comment>
    <comment ref="A14" authorId="0" shapeId="0" xr:uid="{17CCF591-2705-4172-9B21-36046D903008}">
      <text>
        <r>
          <rPr>
            <sz val="9"/>
            <color indexed="81"/>
            <rFont val="Tahoma"/>
            <family val="2"/>
          </rPr>
          <t>¿Cuál es el cargo/rol de la persona responsable de recolectar los datos que se usan en el indicador?</t>
        </r>
      </text>
    </comment>
    <comment ref="A15" authorId="0" shapeId="0" xr:uid="{4813A31B-52C0-40F6-AC78-E28691D03492}">
      <text>
        <r>
          <rPr>
            <sz val="9"/>
            <color indexed="81"/>
            <rFont val="Tahoma"/>
            <family val="2"/>
          </rPr>
          <t>¿De dónde se toman los datos usados para el cálculo del indicador?</t>
        </r>
      </text>
    </comment>
    <comment ref="A16" authorId="0" shapeId="0" xr:uid="{72F95FF5-9E2C-46B5-B51E-EC875857F1EB}">
      <text>
        <r>
          <rPr>
            <sz val="9"/>
            <color indexed="81"/>
            <rFont val="Tahoma"/>
            <family val="2"/>
          </rPr>
          <t>¿Cuál es la fórmula aritmética usada para el cálculo de este indicador?</t>
        </r>
      </text>
    </comment>
    <comment ref="A17" authorId="2" shapeId="0" xr:uid="{024A54FC-0ABD-4ED6-A96C-C4570F6D6419}">
      <text>
        <r>
          <rPr>
            <sz val="9"/>
            <color indexed="81"/>
            <rFont val="Tahoma"/>
            <family val="2"/>
          </rPr>
          <t>Cual es el valor o punto de partida para evaluar y dar seguimiento al objetivo?
La línea de base sirve como punto de referencia inicial para medir y valorar cambios en las variables y los indicadores que se espera afectar con la ejecución de una política, plan, programa o proyecto.</t>
        </r>
      </text>
    </comment>
    <comment ref="I17" authorId="0" shapeId="0" xr:uid="{3B464173-5719-4BDD-A03D-9D6382EC564D}">
      <text>
        <r>
          <rPr>
            <sz val="9"/>
            <color indexed="81"/>
            <rFont val="Tahoma"/>
            <family val="2"/>
          </rPr>
          <t>¿Cuál es la magnitud en la que se interpreta este indicador? (Por ejemplo: número de días, meses, cantidad de dinero, porcentaje de personas, tasa de edificaciones, brechas, índice de…)</t>
        </r>
      </text>
    </comment>
    <comment ref="A18" authorId="1" shapeId="0" xr:uid="{97DB8737-EF1C-4315-869E-ED223200DECE}">
      <text>
        <r>
          <rPr>
            <sz val="9"/>
            <color indexed="81"/>
            <rFont val="Tahoma"/>
            <family val="2"/>
          </rPr>
          <t>Describa la fecha específica de cierre de la gestión (normalmente se toma anual, al cierre de la vigencia).</t>
        </r>
      </text>
    </comment>
    <comment ref="A21" authorId="1" shapeId="0" xr:uid="{F46B012A-A20B-4232-8B3F-74B70310803B}">
      <text>
        <r>
          <rPr>
            <sz val="9"/>
            <color indexed="81"/>
            <rFont val="Tahoma"/>
            <family val="2"/>
          </rPr>
          <t xml:space="preserve">
Defina los criterios para la formulación de la acción correctiva y de mejora, en el caso de que presente baja ejecución según rangos de control.</t>
        </r>
      </text>
    </comment>
    <comment ref="I21" authorId="1" shapeId="0" xr:uid="{DF658565-E838-4F2D-95E5-D67B20EF2FD7}">
      <text>
        <r>
          <rPr>
            <sz val="9"/>
            <color indexed="81"/>
            <rFont val="Tahoma"/>
            <family val="2"/>
          </rPr>
          <t xml:space="preserve">
Defina los criterios para la formulación de la acción correctiva y de mejora, en el caso de que presente sobre-ejecución según rangos de control.</t>
        </r>
      </text>
    </comment>
    <comment ref="A22" authorId="3" shapeId="0" xr:uid="{9B6CD84D-FB99-4C05-AC70-BD9F9C56531D}">
      <text>
        <r>
          <rPr>
            <sz val="9"/>
            <color indexed="81"/>
            <rFont val="Tahoma"/>
            <family val="2"/>
          </rPr>
          <t>A partir del día en que se debe medir, se contaran los días previos en el que el sistema debe permitir que los usuarios reporten las mediciones. Por ejemplo, si se debe medir el día 30 de cada mes y dos días antes se puede comenzar a medir, se colocaría el número 2 para que a partir del 28 de cada mes el sistema se habilite.</t>
        </r>
      </text>
    </comment>
    <comment ref="F22" authorId="3" shapeId="0" xr:uid="{345C93F6-FE84-4D7D-9F8B-F5C579D7ECA7}">
      <text>
        <r>
          <rPr>
            <sz val="9"/>
            <color indexed="81"/>
            <rFont val="Tahoma"/>
            <family val="2"/>
          </rPr>
          <t>A partir del día en que se debe medir, se contaran los días posteriores en el que el sistema debe permitir que los usuarios reporten las mediciones. Por ejemplo, si se debe medir el día 30 de cada mes y un día después el sistema debe bloquear la plataforma, se colocaría el número 1 para que a partir del 31 de cada mes o 1 del siguiente mes el sistema se deshabilite.</t>
        </r>
      </text>
    </comment>
    <comment ref="K22" authorId="3" shapeId="0" xr:uid="{F376D21B-54CF-4DA3-A901-2E64C6F75808}">
      <text>
        <r>
          <rPr>
            <sz val="9"/>
            <color indexed="81"/>
            <rFont val="Tahoma"/>
            <family val="2"/>
          </rPr>
          <t>Campo numérico que permite indicar cuanto tiempo se puede extender una medición, en dado caso que el sistema bloquee los campos. Los usuarios deben solicitar la extemporaneidad al grupo de usuarios autorizados para hacerlo.</t>
        </r>
      </text>
    </comment>
    <comment ref="A23" authorId="3" shapeId="0" xr:uid="{EEB168C0-1F5E-41B6-BC02-98D087E9D2B0}">
      <text>
        <r>
          <rPr>
            <sz val="9"/>
            <color indexed="81"/>
            <rFont val="Tahoma"/>
            <family val="2"/>
          </rPr>
          <t>Campo numérico para indicar a partir de que día se deben realizar las mediciones dentro de Isolucion.</t>
        </r>
      </text>
    </comment>
    <comment ref="A24" authorId="2" shapeId="0" xr:uid="{659D39B2-595D-4294-9D10-E30ED15D4FEE}">
      <text>
        <r>
          <rPr>
            <sz val="9"/>
            <color indexed="81"/>
            <rFont val="Tahoma"/>
            <family val="2"/>
          </rPr>
          <t>Siempre que se generen ajustes de forma en la hoja de vida del indicador.
En caso tal que los cambios se generen en la misma son de fondo tales como: objetivo, nombre y formula se genera una nueva ficha puesto que es un indicador nuevo.</t>
        </r>
      </text>
    </comment>
    <comment ref="D62" authorId="4" shapeId="0" xr:uid="{006ECA2F-C6DF-4290-ADE5-B77B431275D8}">
      <text>
        <r>
          <rPr>
            <b/>
            <sz val="9"/>
            <color indexed="81"/>
            <rFont val="Tahoma"/>
            <family val="2"/>
          </rPr>
          <t>Samir Salazar:</t>
        </r>
        <r>
          <rPr>
            <sz val="9"/>
            <color indexed="81"/>
            <rFont val="Tahoma"/>
            <family val="2"/>
          </rPr>
          <t xml:space="preserve">
Se requiere diligenciar estas celdas con el análisis cualitativo sobre el cumplimiento de las metas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Navarrete Ruiz, Juan Pablo</author>
    <author>Illera Lugo, Cristian Javier</author>
    <author>Amado Camacho, Alvaro Augusto</author>
    <author>Diaz Cardenas, Angel David</author>
    <author>Samir Salazar</author>
  </authors>
  <commentList>
    <comment ref="A7" authorId="0" shapeId="0" xr:uid="{E20A3430-E244-4CCE-B0A6-BBBE433D6F07}">
      <text>
        <r>
          <rPr>
            <sz val="9"/>
            <color indexed="81"/>
            <rFont val="Tahoma"/>
            <family val="2"/>
          </rPr>
          <t>¿Cuál es el proceso relacionado con el indicador?</t>
        </r>
      </text>
    </comment>
    <comment ref="A9" authorId="1" shapeId="0" xr:uid="{F739A351-30AE-426C-9B63-58FF6071D294}">
      <text>
        <r>
          <rPr>
            <sz val="9"/>
            <color indexed="81"/>
            <rFont val="Tahoma"/>
            <family val="2"/>
          </rPr>
          <t>Debe ser específica, la cual contemple la fecha de cumplimiento, unidad de medida y objetivo que se espera lograr.</t>
        </r>
      </text>
    </comment>
    <comment ref="A10" authorId="0" shapeId="0" xr:uid="{D82AC2BE-0BB3-4DF3-8F1B-727458C914DF}">
      <text>
        <r>
          <rPr>
            <sz val="9"/>
            <color indexed="81"/>
            <rFont val="Tahoma"/>
            <family val="2"/>
          </rPr>
          <t>Diligencie el nombre del indicador. Recuerde que el nombre debe guardar relación directa con el propósito del indicador. Revísese el Lineamiento []</t>
        </r>
      </text>
    </comment>
    <comment ref="A11" authorId="0" shapeId="0" xr:uid="{63C42CE0-E375-4E72-B459-026A7F3F4B2D}">
      <text>
        <r>
          <rPr>
            <sz val="9"/>
            <color indexed="81"/>
            <rFont val="Tahoma"/>
            <family val="2"/>
          </rPr>
          <t>¿Para qué fue creado este indicador? Iniciar con verbo en infinitivo. 
Recuerde que se debe conservar la coherencia entre el nombre y el objetivo.</t>
        </r>
      </text>
    </comment>
    <comment ref="A12" authorId="0" shapeId="0" xr:uid="{E69B8657-9068-4FF2-A581-BE75BC04CC49}">
      <text>
        <r>
          <rPr>
            <sz val="9"/>
            <color indexed="81"/>
            <rFont val="Tahoma"/>
            <family val="2"/>
          </rPr>
          <t>Según la(s) meta(s) relacionada(s), ¿se pretende que este indicador tenga una tendencia creciente (que aumente de periodo a periodo), un tendencia decreciente (que disminuya de periodo a periodo), o permanezca constante (que no tenga cambios a los largo del tiempo)?  
realizar modificación de la descripción a tendencia positiva o negativa.</t>
        </r>
      </text>
    </comment>
    <comment ref="I12" authorId="0" shapeId="0" xr:uid="{DBBB31AC-FF8D-43C8-84C3-8DEC81546218}">
      <text>
        <r>
          <rPr>
            <sz val="9"/>
            <color indexed="81"/>
            <rFont val="Tahoma"/>
            <family val="2"/>
          </rPr>
          <t>¿Con qué frecuencia se realiza el cálculo de este indicador? (Por ejemplo: diario, mensual, trimestral, anual,…)</t>
        </r>
      </text>
    </comment>
    <comment ref="A13" authorId="0" shapeId="0" xr:uid="{96171D37-03EE-4A84-B782-9BE0680B1919}">
      <text>
        <r>
          <rPr>
            <sz val="9"/>
            <color indexed="81"/>
            <rFont val="Tahoma"/>
            <family val="2"/>
          </rPr>
          <t>¿Cuál es el cargo/rol de la persona responsable de este indicador?</t>
        </r>
      </text>
    </comment>
    <comment ref="A14" authorId="0" shapeId="0" xr:uid="{85766876-8BBF-4DFA-A318-E3AAC5FAD7FD}">
      <text>
        <r>
          <rPr>
            <sz val="9"/>
            <color indexed="81"/>
            <rFont val="Tahoma"/>
            <family val="2"/>
          </rPr>
          <t>¿Cuál es el cargo/rol de la persona responsable de recolectar los datos que se usan en el indicador?</t>
        </r>
      </text>
    </comment>
    <comment ref="A15" authorId="0" shapeId="0" xr:uid="{07794A0C-AAB1-4084-BE1E-3471F977D058}">
      <text>
        <r>
          <rPr>
            <sz val="9"/>
            <color indexed="81"/>
            <rFont val="Tahoma"/>
            <family val="2"/>
          </rPr>
          <t>¿De dónde se toman los datos usados para el cálculo del indicador?</t>
        </r>
      </text>
    </comment>
    <comment ref="A16" authorId="0" shapeId="0" xr:uid="{01A96785-9437-4D99-BA4D-43CFE8036056}">
      <text>
        <r>
          <rPr>
            <sz val="9"/>
            <color indexed="81"/>
            <rFont val="Tahoma"/>
            <family val="2"/>
          </rPr>
          <t>¿Cuál es la fórmula aritmética usada para el cálculo de este indicador?</t>
        </r>
      </text>
    </comment>
    <comment ref="A17" authorId="2" shapeId="0" xr:uid="{1032E2F5-3EEC-4DE9-9980-F2A9875D5406}">
      <text>
        <r>
          <rPr>
            <sz val="9"/>
            <color indexed="81"/>
            <rFont val="Tahoma"/>
            <family val="2"/>
          </rPr>
          <t>Cual es el valor o punto de partida para evaluar y dar seguimiento al objetivo?
La línea de base sirve como punto de referencia inicial para medir y valorar cambios en las variables y los indicadores que se espera afectar con la ejecución de una política, plan, programa o proyecto.</t>
        </r>
      </text>
    </comment>
    <comment ref="I17" authorId="0" shapeId="0" xr:uid="{2F625D2B-9F01-41F6-8603-42597192872C}">
      <text>
        <r>
          <rPr>
            <sz val="9"/>
            <color indexed="81"/>
            <rFont val="Tahoma"/>
            <family val="2"/>
          </rPr>
          <t>¿Cuál es la magnitud en la que se interpreta este indicador? (Por ejemplo: número de días, meses, cantidad de dinero, porcentaje de personas, tasa de edificaciones, brechas, índice de…)</t>
        </r>
      </text>
    </comment>
    <comment ref="A18" authorId="1" shapeId="0" xr:uid="{3853C8E8-2944-438F-A44D-107CC0F9F302}">
      <text>
        <r>
          <rPr>
            <sz val="9"/>
            <color indexed="81"/>
            <rFont val="Tahoma"/>
            <family val="2"/>
          </rPr>
          <t>Describa la fecha específica de cierre de la gestión (normalmente se toma anual, al cierre de la vigencia).</t>
        </r>
      </text>
    </comment>
    <comment ref="A21" authorId="1" shapeId="0" xr:uid="{B5346E9C-5DB6-4F24-BA80-1A1D7B3A8D4E}">
      <text>
        <r>
          <rPr>
            <sz val="9"/>
            <color indexed="81"/>
            <rFont val="Tahoma"/>
            <family val="2"/>
          </rPr>
          <t xml:space="preserve">
Defina los criterios para la formulación de la acción correctiva y de mejora, en el caso de que presente baja ejecución según rangos de control.</t>
        </r>
      </text>
    </comment>
    <comment ref="I21" authorId="1" shapeId="0" xr:uid="{F731C525-4114-47FA-8DBD-43581FE88594}">
      <text>
        <r>
          <rPr>
            <sz val="9"/>
            <color indexed="81"/>
            <rFont val="Tahoma"/>
            <family val="2"/>
          </rPr>
          <t xml:space="preserve">
Defina los criterios para la formulación de la acción correctiva y de mejora, en el caso de que presente sobre-ejecución según rangos de control.</t>
        </r>
      </text>
    </comment>
    <comment ref="A22" authorId="3" shapeId="0" xr:uid="{7203470D-A663-4E11-A885-2090938D8EE4}">
      <text>
        <r>
          <rPr>
            <sz val="9"/>
            <color indexed="81"/>
            <rFont val="Tahoma"/>
            <family val="2"/>
          </rPr>
          <t>A partir del día en que se debe medir, se contaran los días previos en el que el sistema debe permitir que los usuarios reporten las mediciones. Por ejemplo, si se debe medir el día 30 de cada mes y dos días antes se puede comenzar a medir, se colocaría el número 2 para que a partir del 28 de cada mes el sistema se habilite.</t>
        </r>
      </text>
    </comment>
    <comment ref="F22" authorId="3" shapeId="0" xr:uid="{8F8E8953-73F3-4BD8-A68F-B1BB364536DE}">
      <text>
        <r>
          <rPr>
            <sz val="9"/>
            <color indexed="81"/>
            <rFont val="Tahoma"/>
            <family val="2"/>
          </rPr>
          <t>A partir del día en que se debe medir, se contaran los días posteriores en el que el sistema debe permitir que los usuarios reporten las mediciones. Por ejemplo, si se debe medir el día 30 de cada mes y un día después el sistema debe bloquear la plataforma, se colocaría el número 1 para que a partir del 31 de cada mes o 1 del siguiente mes el sistema se deshabilite.</t>
        </r>
      </text>
    </comment>
    <comment ref="K22" authorId="3" shapeId="0" xr:uid="{833622A0-7145-476B-B378-2D51CCD0C11C}">
      <text>
        <r>
          <rPr>
            <sz val="9"/>
            <color indexed="81"/>
            <rFont val="Tahoma"/>
            <family val="2"/>
          </rPr>
          <t>Campo numérico que permite indicar cuanto tiempo se puede extender una medición, en dado caso que el sistema bloquee los campos. Los usuarios deben solicitar la extemporaneidad al grupo de usuarios autorizados para hacerlo.</t>
        </r>
      </text>
    </comment>
    <comment ref="A23" authorId="3" shapeId="0" xr:uid="{8148A64B-0A85-40FF-849B-34561A2A2028}">
      <text>
        <r>
          <rPr>
            <sz val="9"/>
            <color indexed="81"/>
            <rFont val="Tahoma"/>
            <family val="2"/>
          </rPr>
          <t>Campo numérico para indicar a partir de que día se deben realizar las mediciones dentro de Isolucion.</t>
        </r>
      </text>
    </comment>
    <comment ref="A24" authorId="2" shapeId="0" xr:uid="{8761B5B1-F23C-49C3-BE14-2D561437D3CA}">
      <text>
        <r>
          <rPr>
            <sz val="9"/>
            <color indexed="81"/>
            <rFont val="Tahoma"/>
            <family val="2"/>
          </rPr>
          <t>Siempre que se generen ajustes de forma en la hoja de vida del indicador.
En caso tal que los cambios se generen en la misma son de fondo tales como: objetivo, nombre y formula se genera una nueva ficha puesto que es un indicador nuevo.</t>
        </r>
      </text>
    </comment>
    <comment ref="D62" authorId="4" shapeId="0" xr:uid="{D3C9B759-39FF-4697-80E7-3D240BE99326}">
      <text>
        <r>
          <rPr>
            <b/>
            <sz val="9"/>
            <color indexed="81"/>
            <rFont val="Tahoma"/>
            <family val="2"/>
          </rPr>
          <t>Samir Salazar:</t>
        </r>
        <r>
          <rPr>
            <sz val="9"/>
            <color indexed="81"/>
            <rFont val="Tahoma"/>
            <family val="2"/>
          </rPr>
          <t xml:space="preserve">
Se requiere diligenciar estas celdas con el análisis cualitativo sobre el cumplimiento de las metas</t>
        </r>
      </text>
    </comment>
  </commentList>
</comments>
</file>

<file path=xl/sharedStrings.xml><?xml version="1.0" encoding="utf-8"?>
<sst xmlns="http://schemas.openxmlformats.org/spreadsheetml/2006/main" count="1075" uniqueCount="217">
  <si>
    <t>PLANEACIÓN INSTITUCIONAL Y CALIDAD
DIRECCIÓN DE PLANEACIÓN INSTITUCIONAL Y CALIDAD
SISTEMA DE GESTIÓN
CONTROL DOCUMENTAL</t>
  </si>
  <si>
    <t>REPORTE PLAN OPERATIVO DE GESTION Y DESEMPEÑO</t>
  </si>
  <si>
    <t xml:space="preserve">Código: </t>
  </si>
  <si>
    <t>SDS-PYC-FT-023</t>
  </si>
  <si>
    <t>Versión:</t>
  </si>
  <si>
    <t>DEPENDENCIA:</t>
  </si>
  <si>
    <t>Dirección de Epidemiología, Análisis y Gestión de Políticas de Salud Colectiva</t>
  </si>
  <si>
    <t>PROCESO:</t>
  </si>
  <si>
    <t xml:space="preserve">INSPECCIÓN VIGILANCIA Y CONTROL IVC.--SP </t>
  </si>
  <si>
    <t>PERIODO DE REPORTE:</t>
  </si>
  <si>
    <t>TRIMESTRE III DEL 2024</t>
  </si>
  <si>
    <t>ASS</t>
  </si>
  <si>
    <t>Asegurar salud</t>
  </si>
  <si>
    <t>METAS</t>
  </si>
  <si>
    <r>
      <t xml:space="preserve">Indicador
</t>
    </r>
    <r>
      <rPr>
        <b/>
        <sz val="12"/>
        <color indexed="60"/>
        <rFont val="Arial"/>
        <family val="2"/>
      </rPr>
      <t>[Incluir link a Hoja de Vida]</t>
    </r>
  </si>
  <si>
    <t>DIRECCIÓN/ OFICINA</t>
  </si>
  <si>
    <t>Programado
1er trimestre(%)</t>
  </si>
  <si>
    <t>Ejecutado
1er trimestre(%)</t>
  </si>
  <si>
    <t>Programado 2do trimestre(%)</t>
  </si>
  <si>
    <t>Reprogramado
2do trimestre(%)
=no ejecutado + programado inicial</t>
  </si>
  <si>
    <t>Ejecutado
2do trimestre(%)</t>
  </si>
  <si>
    <t>Programado 3er trimestre(%)</t>
  </si>
  <si>
    <t>Reprogramado
3er trimestre(%)
=No ejecutado + programado inicial</t>
  </si>
  <si>
    <t>Ejecutado
 3er trimestre(%)</t>
  </si>
  <si>
    <t>Programado 4to trimestre(%)</t>
  </si>
  <si>
    <t>Reprogramado
4to  trimestre(%)
=programado año - suma ejecutados</t>
  </si>
  <si>
    <t>Ejecutado
 4to trimestre(%)</t>
  </si>
  <si>
    <t>Ejecutado
Año(%)</t>
  </si>
  <si>
    <t>ESC</t>
  </si>
  <si>
    <t>Evaluación, seguimiento y control a la gestión</t>
  </si>
  <si>
    <t xml:space="preserve">Realizar el 100% de las  acciones establecidas en la vigencia, para el Mantenimiento y Fortalecimiento de la Vigilancia en Salud Publica, en el Distrito Capital.  </t>
  </si>
  <si>
    <t>HV-VSP  '!A1</t>
  </si>
  <si>
    <t xml:space="preserve">Subdirección de Vigilancia en Salud Pública. </t>
  </si>
  <si>
    <t>Realizar el 100% de los análisis de muestras con criterios de calidad y oportunidad; en el marco del desarrollo de las actividades de monitoreo y evaluación de la Red de Laboratorios en el Distrito Capital, en apoyo a la vigilancia de los eventos de interés en salud pública, vigilancia y control sanitario.</t>
  </si>
  <si>
    <t>HV-LSP'!A1</t>
  </si>
  <si>
    <t>Subdirección de Laboratorio de Salud Pública.</t>
  </si>
  <si>
    <t>Establecer  las acciones relacionadas con la orientación técnica para la formulación e implementación, y desarrollar el monitoreo, análisis y evaluación de políticas, planes, programas y proyectos de Salud Pública, según la normatividad vigente.</t>
  </si>
  <si>
    <t>HV-POLITICAS '!A1</t>
  </si>
  <si>
    <t xml:space="preserve">Subdirección de gestión y evaluación de políticas en salud pública </t>
  </si>
  <si>
    <t>Desarrollar el 100% de las acciones establecidas en la vigencia, para el  fortalecimiento de la gestión y generación del conocimiento, en el marco de las competencias de la Subsecretaría de Salud Pública</t>
  </si>
  <si>
    <t>HV G. CONOCIMIENTO'!A1</t>
  </si>
  <si>
    <t xml:space="preserve">Dirección de epidemiologia , Análisis y Gestión de Políticas de Salud Colectiva </t>
  </si>
  <si>
    <t>Realizar las acciones necesarias para el Mantenimiento y Sostenibilidad del Sistema de Gestión de la SDS</t>
  </si>
  <si>
    <t>Mantenimiento SG'!A1</t>
  </si>
  <si>
    <t>Realizar las Acciones para la Implementación de las Políticas de Gestión y Desempeño de la SDS.</t>
  </si>
  <si>
    <t>Gestión y desempeño'!A1</t>
  </si>
  <si>
    <t>Realizar las acciones para el desarrollo de los componentes de Transparencia, acceso a la información y lucha contra la corrupción.</t>
  </si>
  <si>
    <t>Transparencia '!A1</t>
  </si>
  <si>
    <t>FECHA</t>
  </si>
  <si>
    <t>RAZÓN DE LA ACTUALIZACIÓN</t>
  </si>
  <si>
    <t>Enero de 2021</t>
  </si>
  <si>
    <t>Se actualiza el formato donde se incluye campo con el nombre de la dependencia así mismo se ajustan algunas formulas y unidades de medida dentro del mismo.</t>
  </si>
  <si>
    <t>Álvaro Augusto Amado C</t>
  </si>
  <si>
    <t>Ángel Mauricio Castellanos Cárdenas</t>
  </si>
  <si>
    <t>Juan Carlos Jaramillo Correa</t>
  </si>
  <si>
    <t>Profesional Universitario</t>
  </si>
  <si>
    <t>Director</t>
  </si>
  <si>
    <t>REVISO</t>
  </si>
  <si>
    <t>APROBÓ</t>
  </si>
  <si>
    <t>DIRECCIÓN DE PLANEACIÓN INSTITUCIONAL Y CALIDAD
SISTEMA DE GESTIÓN
CONTROL DOCUMENTAL</t>
  </si>
  <si>
    <t>Elaborado por:  Álvaro Amado / Revisado por: Referentes PYC/ Aprobado por: Juan Carlos Jaramillo Correa</t>
  </si>
  <si>
    <t>ACTIVIDADES</t>
  </si>
  <si>
    <t>SUBACTIVIDADES</t>
  </si>
  <si>
    <t>Programado 2do trimestre</t>
  </si>
  <si>
    <t>Ejecutado
2dotrimestre(%)</t>
  </si>
  <si>
    <t>Programado 3er trimestre</t>
  </si>
  <si>
    <t>Ejecutado
 3er Trimestre(%)</t>
  </si>
  <si>
    <t xml:space="preserve">Programado 4to Trimestre </t>
  </si>
  <si>
    <t>Reprogramado
4to trimestre(%)
=No ejecutado + programado inicial</t>
  </si>
  <si>
    <t>Ejecutado
 4to Trimestre(%)</t>
  </si>
  <si>
    <t>PRODUCTOS</t>
  </si>
  <si>
    <t>EVIDENCIAS
(Documento y/o Ruta)</t>
  </si>
  <si>
    <t>ANALISIS DE LA META</t>
  </si>
  <si>
    <t>SUBTOTAL</t>
  </si>
  <si>
    <t xml:space="preserve">
5. Canalizar los casos prioritarios identificados desde los subsistemas del Componente de No Trasmisibles (SISIVESO, SIVISTRA, Crónicos, Enfermedades Huérfanas - Raras)</t>
  </si>
  <si>
    <t>Reportar los casos que no cuentan con activación de servicios de salud identificados a través de las investigaciones epidemiológicas de campo.</t>
  </si>
  <si>
    <t>A. SIVISTRA:  Archivo base consolidado de canalizaciones realizadas a casos priorizados con eventos en salud derivados de la ocupación
B. CRÓNICOS: Archivo Base consolidado de canalizaciones realizadas a casos priorizados en cáncer.
C. SISVESO: Archivo consolidado de bases de datos de canalizaciones realizados a casos priorizados en salud oral.
D. ENFERMEDADES HUÉRFANAS - RARAS: Archivo consolidado de base de datos de canalizaciones realizados a casos priorizados de Enfermedades huérfanas - raras.</t>
  </si>
  <si>
    <t>https://saludcapitalgovco-my.sharepoint.com/:f:/r/personal/kjbuitrago_saludcapital_gov_co/Documents/POGD%202024/REPORTE%20IV-2024/META%201-%20SUBDIRECCION%20DE%20VIGILANCIA?csf=1&amp;web=1&amp;e=Aezw2l</t>
  </si>
  <si>
    <t>A. SIVISTRA:  Para el periodo octubre -  noviembre de 2024 se realizan un total de 194 canalizaciones que corresponde a  de acuerdo con la activación de rutas por riesgos o necesidades en salud, identificadas principalmente desde la estrategia de Investigación epidemiológica de campo del subsistema en la cual se intervienen aquellos casos notificados con eventos por accidentes o enfermedades derivadas de la ocupación en población trabajadora informal.
B. CRONICOS:De acuerdo con la priorización de casos realizada en el subsistema de crónicos para la ejecución de las investigaciones epidemiológicas de campo o a traves del seguimiento telefonico que se realiza a casos sin inico de tratamiento, durante el periodo comprendido de octubre del año 2024 se canalizaron 39 casos, de los cuales el 56,4% (n=22) correspondieron a cáncer de mama y el 38,5% (n=15) fueron de cáncer de cuello uterino y el 5,1% (n=2) fueron de cancer en menores de 18 años. Se canalizo principalmente a las empresas administradoras de planes de beneficios – EAPB por falta de asignación de citas para el diagnóstico oportuno, seguido de citas con especialistas para inicio de tratamiento manejo y citas que deben estar incluidas al momento de ingresar los pacientes a la ruta de riesgo o presencia de cancer como lo son nutricion y psicologia. 
C. SISVESO: Se realizan 71 canalizaciones. De acuerdo a los tiempos de entrega definidos en el lineamiento, este dato corresponde solamente al mes de octubre de 2024.
D. ENFERMEDADES HUERFANAS - RARAS: en el período comprendido entre octubre y noviembre se realizaron 99 canalizaciones identificadas a través de la estrategía de investigación epidemiológica de campo a casos con enfermedades huérfanas - raras, activando las rutas de promción y mantenimiento y de riesgo las cuales 93 casos fueron reportados a EAPB con un 55,6% acceso efectivo.</t>
  </si>
  <si>
    <t>Reportar los casos con barreras de atención identificados a través de las investigaciones epidemiológicas de campo.</t>
  </si>
  <si>
    <t>A. SIVISTRA: Base consolidade de  Barreras de atencion identificados  a casos con eventos en salud derivados de la ocupación
B. CRÓNICOS: Archivo Base consolidado  de  Barreras de atencion identificados a casos priorizados en cáncer.
C. SISVESO: Archivo Base consolidado de Barreras de atencion identificados a casos priorizados en salud oral.
D. ENFERMEDADES HUÉRFANAS - RARAS: Archivo Base consolidado de Barreras de atencion Identificados a casos  priorizados de Enfermedades  huérfanas - raras.</t>
  </si>
  <si>
    <t>A. SIVISTRA: Se reportaron 25 casos por barreras de acceso durante el periodo octubre - noviembre de 2024 de las cuales el 100% fueron barreras administrativas.
B. CRONICOS: Durante el periodo de octubre de 2024 dentro de los casos pririzados de cancer para investigacion epidemiologica de campo o a traves de los seguimientos telefonicos de casos sin inicio de tratamiento se reportaron 19 casos con barreras de acceso, las principales fueron de tipo administrativo por demoras en asignacion de citas, inoportunidad de inicios de tratamiento o reprocesos con autorizaciones, seguidas de las de tipo economicas debido a que las IPS continuan cobrando copagos  cuyos pacientes por falta de recursos no acuden asus citas o no le dan continuidad a sus tratamientos.
C. SISVESO: Se reportan 223 casos de barreras en anexo 6. De acuerdo a los tiempos de entrega definidos en el lineamiento, este dato corresponde solamente al mes de octubre de 2024.
D. ENFERMEDADES HUERFANAS - RARAS: se reportaron un total de 115 barreras de acceso entre octubre y noviembre, de las cuales el 89,6% (103) crresponden a barreras administrativas seguido de las barreras técnicas con 24 casos (23,3%), barreras geográficas con 15 casos (14,6%), 11 casos (10,7%) con barreras económicas y, de tipo humano no se registraron para este período.</t>
  </si>
  <si>
    <t xml:space="preserve">HOJA DE VIDA DE INDICADORES </t>
  </si>
  <si>
    <t>SDS-PYC-FT-022</t>
  </si>
  <si>
    <t>Elaborado por: Alvaro A Amado y Juan Pablo Navarrete, y /Revisado por: Cristian Javier Illera Lugo / Aprobado por: Juan Carlos Jaramillo Correa</t>
  </si>
  <si>
    <t>FICHA TECNICA</t>
  </si>
  <si>
    <t>1. PROCESO:</t>
  </si>
  <si>
    <t>Inspección, vigilancia y control</t>
  </si>
  <si>
    <t>1.1 DEPENDENCIA:</t>
  </si>
  <si>
    <t>Dirección de Epidemiología, Analisis, Gestión y Evaluación de politicas en Salud Coletiva</t>
  </si>
  <si>
    <t>2. FAMILIA</t>
  </si>
  <si>
    <t>POGD</t>
  </si>
  <si>
    <t>3. TIPO</t>
  </si>
  <si>
    <t>EFICACIA</t>
  </si>
  <si>
    <t xml:space="preserve">4. DESCRIPCIÓN DE LA META </t>
  </si>
  <si>
    <t>4.1 META</t>
  </si>
  <si>
    <t xml:space="preserve">5. NOMBRE DEL INDICADOR: </t>
  </si>
  <si>
    <t xml:space="preserve">NOMBRE DEL INDICADOR: </t>
  </si>
  <si>
    <t>Medicion de  acciones establecidas en la vigencia, para el Mantenimiento y Fortalecimiento de la Vigilancia en Salud Publica, en el Distrito capital.</t>
  </si>
  <si>
    <t>5.1 OBJETIVO DEL INDICADOR:</t>
  </si>
  <si>
    <t>OBJETIVO DEL INDICADOR:</t>
  </si>
  <si>
    <t>Monitorear las   acciones establecidas en la vigencia, para el Mantenimiento y Fortalecimiento de la Vigilancia en Salud Publica, en el Distrito capital.</t>
  </si>
  <si>
    <t>5.2 TENDENCIA DEL INDICADOR:</t>
  </si>
  <si>
    <t>TENDENCIA DEL INDICADOR:</t>
  </si>
  <si>
    <t>CONSTANTE</t>
  </si>
  <si>
    <t>5.3 PERIODICIDAD DEL CÁLCULO:</t>
  </si>
  <si>
    <t>PERIODICIDAD DEL CÁLCULO:</t>
  </si>
  <si>
    <t>TRIMESTRAL</t>
  </si>
  <si>
    <t>5.4. RESPONSABLE DEL INDICADOR:</t>
  </si>
  <si>
    <t>RESPONSABLE DEL INDICADOR:</t>
  </si>
  <si>
    <t>Directora de la Dirección de Epidemiología, Analisis, Gestión y Evaluación de politicas en Salud Coletiva</t>
  </si>
  <si>
    <t>5.5 RESPONSABLE DE RECOLECTAR DATOS DEL INDICADOR:</t>
  </si>
  <si>
    <t>RESPONSABLE DE RECOLECTAR DATOS DEL INDICADOR:</t>
  </si>
  <si>
    <t>Profesional Especializado</t>
  </si>
  <si>
    <t>5.6 RESPONSABLE DEL ANALISIS DEL INDICADOR</t>
  </si>
  <si>
    <t>5.7 ORIGEN O FUENTE DE LOS DATOS:</t>
  </si>
  <si>
    <t>ORIGEN O FUENTE DE LOS DATOS:</t>
  </si>
  <si>
    <t xml:space="preserve">Bses de datos de vigilanacia en salud publica </t>
  </si>
  <si>
    <t>5.8 FÓRMULA:</t>
  </si>
  <si>
    <t>A/B</t>
  </si>
  <si>
    <t>Variable A</t>
  </si>
  <si>
    <t>Sumatoria de Ejecución de las Acciones Programadas en el Periodo (%)</t>
  </si>
  <si>
    <t>Variable B</t>
  </si>
  <si>
    <t xml:space="preserve"> Total de Acciones Programadas en el Periodo (%)</t>
  </si>
  <si>
    <t>Variable C</t>
  </si>
  <si>
    <t>Otra:</t>
  </si>
  <si>
    <t>5.9. LINEA BASE</t>
  </si>
  <si>
    <t xml:space="preserve">No aplica </t>
  </si>
  <si>
    <t>6. UNIDAD DE MEDICION:</t>
  </si>
  <si>
    <t>UNIDAD DE MEDICION:</t>
  </si>
  <si>
    <t>Porcentaje de Actividades</t>
  </si>
  <si>
    <t xml:space="preserve">7 FECHA DE CUMPLIMIENTO </t>
  </si>
  <si>
    <t>31 de Diciembre de 2023</t>
  </si>
  <si>
    <t>8. TOLERANCIA SUPERIOR</t>
  </si>
  <si>
    <t>ALTO</t>
  </si>
  <si>
    <t>8.1 TOLERANCIA INFERIOR</t>
  </si>
  <si>
    <t>BAJO</t>
  </si>
  <si>
    <t xml:space="preserve">9. ACCIÓN DE MEJORA BAJA EJECUCIÓN  </t>
  </si>
  <si>
    <t>El valor de la meta se encuentra por debajo del 80% de cumplimiento, se formula Acción Correctiva.</t>
  </si>
  <si>
    <t xml:space="preserve">9.1 ACCIÓN DE MEJORA SOBRE-EJECUCIÓN  </t>
  </si>
  <si>
    <t>N/A</t>
  </si>
  <si>
    <t xml:space="preserve">10 CANTIDAD DE DIAS PREVIOS QUE SE PERMITE REALIZAR LA MEDICIÓN </t>
  </si>
  <si>
    <t xml:space="preserve">10.1 CANTIDAD DE DIAS POSTERIORES QUE SE PERMITE REALIZAR LA MEDICIÓN </t>
  </si>
  <si>
    <t>10.2 NÚMERO DE DIAS A EXTENDER PARA HACER MEDICIÓN EXTEMPORÁNEA</t>
  </si>
  <si>
    <t xml:space="preserve">11. SE MIDE EL DIA </t>
  </si>
  <si>
    <t>12. CONTROL DE CAMBIOS:</t>
  </si>
  <si>
    <t>CONTROL DE CAMBIOS:</t>
  </si>
  <si>
    <t>Se crea por necesidad de hacer seguimiento a las metas de gestión de las dependencias.</t>
  </si>
  <si>
    <t>12.1 FECHA</t>
  </si>
  <si>
    <t>REPORTE INDICADORES</t>
  </si>
  <si>
    <t>Periodo de Reporte</t>
  </si>
  <si>
    <t>Otra</t>
  </si>
  <si>
    <t>CONCEPTO</t>
  </si>
  <si>
    <t>MES</t>
  </si>
  <si>
    <t>Enero</t>
  </si>
  <si>
    <t>Feb</t>
  </si>
  <si>
    <t>Marzo</t>
  </si>
  <si>
    <t>Abril</t>
  </si>
  <si>
    <t>Mayo</t>
  </si>
  <si>
    <t>Junio</t>
  </si>
  <si>
    <t>Julio</t>
  </si>
  <si>
    <t>Agosto</t>
  </si>
  <si>
    <t>Sep</t>
  </si>
  <si>
    <t>Oct</t>
  </si>
  <si>
    <t>Nov</t>
  </si>
  <si>
    <t>Dic</t>
  </si>
  <si>
    <t>Total</t>
  </si>
  <si>
    <t>RESULTADO</t>
  </si>
  <si>
    <t>META</t>
  </si>
  <si>
    <t>Resultado Mensual</t>
  </si>
  <si>
    <t>Resultado Acumulado</t>
  </si>
  <si>
    <t>Eva. Rango</t>
  </si>
  <si>
    <t>GRAFICA</t>
  </si>
  <si>
    <t>ANALISIS</t>
  </si>
  <si>
    <t>ANALISIS CUALITATIVO DEL COMPORTAMIENTO DEL INDICADOR</t>
  </si>
  <si>
    <t>Aplica Plan de Mejora</t>
  </si>
  <si>
    <t>ID</t>
  </si>
  <si>
    <t>ENERO</t>
  </si>
  <si>
    <t>FEBRERO</t>
  </si>
  <si>
    <t>MARZO</t>
  </si>
  <si>
    <t xml:space="preserve">Se garantiza cumplimiento de meta de acuerdo con las actividades establecidas para el trimestre.  </t>
  </si>
  <si>
    <t>ABRIL</t>
  </si>
  <si>
    <t>MAYO</t>
  </si>
  <si>
    <t>JUNIO</t>
  </si>
  <si>
    <t>JULIO</t>
  </si>
  <si>
    <t>AGOSTO</t>
  </si>
  <si>
    <t>SEPTIEMBRE</t>
  </si>
  <si>
    <t>OCTUBRE</t>
  </si>
  <si>
    <t>NOVIEMBRE</t>
  </si>
  <si>
    <t>DICIEMBRE</t>
  </si>
  <si>
    <t>Medicion de muestras con criterios de calidad y oportunidad de la SLSP.</t>
  </si>
  <si>
    <r>
      <t xml:space="preserve">Monitorear la oportunidad </t>
    </r>
    <r>
      <rPr>
        <sz val="8"/>
        <color rgb="FFFF0000"/>
        <rFont val="Arial"/>
        <family val="2"/>
      </rPr>
      <t xml:space="preserve"> </t>
    </r>
    <r>
      <rPr>
        <sz val="8"/>
        <rFont val="Arial"/>
        <family val="2"/>
      </rPr>
      <t>en la entrega de los resultados de la Subdirección de Laboratorio de Salud Pública</t>
    </r>
  </si>
  <si>
    <t>Sistemas de información de la SLSP - SILASP y Labvantage</t>
  </si>
  <si>
    <t>Meta interna de la SLSP (85%)</t>
  </si>
  <si>
    <t>Se garantiza cumplimiento de meta de acuerdo con las actividades establecidas para el trimestre.</t>
  </si>
  <si>
    <t xml:space="preserve">Gestión en Salud Pública </t>
  </si>
  <si>
    <t>Medicion de acciones relacionadas con la orientación técnica para la formulación e implementación, y desarrollar el monitoreo, análisis y evaluación de políticas, planes, programas y proyectos de Salud Pública</t>
  </si>
  <si>
    <t xml:space="preserve">Base de datos seguimiento a politicas </t>
  </si>
  <si>
    <t>Medicion de las acciones establecidas en la vigencia, para el  fortalecimiento de la gestión y generación del conocimiento,</t>
  </si>
  <si>
    <t>Monitorear las oacciones establecidas en la vigencia, para el  fortalecimiento de la gestión y generación del conocimiento,</t>
  </si>
  <si>
    <t>PLANEACIÓN INSTITUCIONAL Y CALIDAD</t>
  </si>
  <si>
    <t>DIRECCIÓN DE PLANEACIÓN INSTITUCIONAL Y CALIDAD</t>
  </si>
  <si>
    <t>A 31 de diciembre de 2022 cumplir  las acciones establecidas para el mantenimiento y sostenibilidad del SG de la SDS.</t>
  </si>
  <si>
    <t>Mantenimiento y Sostenibilidad del Sistema  de Gestión de la SDS</t>
  </si>
  <si>
    <t>Monitorear el avance del SG de la SDS</t>
  </si>
  <si>
    <t>ESTABLE</t>
  </si>
  <si>
    <t>Director de Planeación Institucional y Calidad</t>
  </si>
  <si>
    <t>Gestión propia de la dependencia - Base de datos reporte POGD</t>
  </si>
  <si>
    <t>FÓRMULA:</t>
  </si>
  <si>
    <t>Sumatoria de Ejecución de las Acciones Programadas en el Periodo (%) / Total de Acciones Programadas en el Periodo (%)</t>
  </si>
  <si>
    <t>No Aplica</t>
  </si>
  <si>
    <t>El valor de la meta se encuentra por debajo del 90% de cumplimiento, se formula Acción Correctiva.</t>
  </si>
  <si>
    <t>Del trimestre vencido</t>
  </si>
  <si>
    <t>Implementación de las politicas de gestión y desempeño.</t>
  </si>
  <si>
    <t>Monitorear el avance de las politicas del MIPG</t>
  </si>
  <si>
    <t>Medicion de los componentes de Transparencia, acceso a la información y lucha contra la corrupción.</t>
  </si>
  <si>
    <t>Monitorear el avance de los componentes de Transparencia, acceso a la información y lucha contra la corrupción.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</si>
</sst>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dd/mm/yyyy;@"/>
    <numFmt numFmtId="166" formatCode="0.0"/>
  </numFmts>
  <fonts count="47">
    <font>
      <sz val="11"/>
      <color theme="1"/>
      <name val="Calibri"/>
      <family val="2"/>
      <scheme val="minor"/>
    </font>
    <font>
      <sz val="11"/>
      <color theme="1"/>
      <name val="Calibri"/>
      <family val="2"/>
      <scheme val="minor"/>
    </font>
    <font>
      <sz val="16"/>
      <color theme="1"/>
      <name val="Arial"/>
      <family val="2"/>
    </font>
    <font>
      <sz val="12"/>
      <color theme="1"/>
      <name val="Arial"/>
      <family val="2"/>
    </font>
    <font>
      <sz val="11"/>
      <color theme="1"/>
      <name val="Arial"/>
      <family val="2"/>
    </font>
    <font>
      <sz val="20"/>
      <color theme="1"/>
      <name val="Arial"/>
      <family val="2"/>
    </font>
    <font>
      <sz val="20"/>
      <name val="Arial"/>
      <family val="2"/>
    </font>
    <font>
      <sz val="22"/>
      <color theme="1"/>
      <name val="Arial"/>
      <family val="2"/>
    </font>
    <font>
      <b/>
      <sz val="12"/>
      <color theme="1"/>
      <name val="Arial"/>
      <family val="2"/>
    </font>
    <font>
      <u/>
      <sz val="11"/>
      <color theme="10"/>
      <name val="Calibri"/>
      <family val="2"/>
      <scheme val="minor"/>
    </font>
    <font>
      <sz val="10"/>
      <color theme="1"/>
      <name val="Arial"/>
      <family val="2"/>
    </font>
    <font>
      <sz val="14"/>
      <color theme="1"/>
      <name val="Arial"/>
      <family val="2"/>
    </font>
    <font>
      <b/>
      <sz val="14"/>
      <color theme="1"/>
      <name val="Arial"/>
      <family val="2"/>
    </font>
    <font>
      <b/>
      <sz val="11"/>
      <color theme="1"/>
      <name val="Arial"/>
      <family val="2"/>
    </font>
    <font>
      <sz val="8"/>
      <name val="Calibri"/>
      <family val="2"/>
      <scheme val="minor"/>
    </font>
    <font>
      <sz val="10"/>
      <name val="Arial"/>
      <family val="2"/>
    </font>
    <font>
      <sz val="9"/>
      <name val="Arial"/>
      <family val="2"/>
    </font>
    <font>
      <sz val="8"/>
      <name val="Arial"/>
      <family val="2"/>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14"/>
      <color theme="0"/>
      <name val="Tahoma"/>
      <family val="2"/>
    </font>
    <font>
      <b/>
      <sz val="12"/>
      <color theme="0"/>
      <name val="Tahoma"/>
      <family val="2"/>
    </font>
    <font>
      <b/>
      <sz val="8"/>
      <name val="Arial"/>
      <family val="2"/>
    </font>
    <font>
      <b/>
      <sz val="9"/>
      <color rgb="FF3F3F3F"/>
      <name val="Calibri"/>
      <family val="2"/>
      <scheme val="minor"/>
    </font>
    <font>
      <b/>
      <sz val="10"/>
      <color rgb="FF3F3F3F"/>
      <name val="Calibri"/>
      <family val="2"/>
      <scheme val="minor"/>
    </font>
    <font>
      <b/>
      <sz val="10"/>
      <name val="Arial"/>
      <family val="2"/>
    </font>
    <font>
      <b/>
      <sz val="9"/>
      <name val="Arial"/>
      <family val="2"/>
    </font>
    <font>
      <sz val="9"/>
      <color indexed="81"/>
      <name val="Tahoma"/>
      <family val="2"/>
    </font>
    <font>
      <b/>
      <sz val="9"/>
      <color indexed="81"/>
      <name val="Tahoma"/>
      <family val="2"/>
    </font>
    <font>
      <sz val="8"/>
      <color rgb="FFFF0000"/>
      <name val="Arial"/>
      <family val="2"/>
    </font>
    <font>
      <b/>
      <sz val="11"/>
      <color rgb="FFFA7D00"/>
      <name val="Calibri"/>
      <family val="2"/>
      <scheme val="minor"/>
    </font>
    <font>
      <b/>
      <sz val="12"/>
      <color indexed="81"/>
      <name val="Tahoma"/>
      <family val="2"/>
    </font>
    <font>
      <sz val="12"/>
      <color indexed="81"/>
      <name val="Tahoma"/>
      <family val="2"/>
    </font>
    <font>
      <b/>
      <sz val="8"/>
      <name val="Calibri"/>
      <family val="2"/>
      <scheme val="minor"/>
    </font>
    <font>
      <b/>
      <sz val="12"/>
      <color indexed="8"/>
      <name val="Arial"/>
      <family val="2"/>
    </font>
    <font>
      <sz val="14"/>
      <name val="Arial"/>
      <family val="2"/>
    </font>
    <font>
      <b/>
      <sz val="12"/>
      <color indexed="60"/>
      <name val="Arial"/>
      <family val="2"/>
    </font>
    <font>
      <sz val="12"/>
      <name val="Arial"/>
      <family val="2"/>
    </font>
    <font>
      <sz val="12"/>
      <color indexed="8"/>
      <name val="Arial"/>
      <family val="2"/>
    </font>
    <font>
      <sz val="12"/>
      <color rgb="FF000000"/>
      <name val="Arial"/>
      <family val="2"/>
    </font>
    <font>
      <b/>
      <sz val="12"/>
      <color theme="0"/>
      <name val="Arial"/>
      <family val="2"/>
    </font>
    <font>
      <sz val="26"/>
      <name val="Arial"/>
      <family val="2"/>
    </font>
    <font>
      <b/>
      <sz val="26"/>
      <name val="Arial"/>
      <family val="2"/>
    </font>
    <font>
      <u/>
      <sz val="20"/>
      <color theme="10"/>
      <name val="Calibri"/>
      <family val="2"/>
      <scheme val="minor"/>
    </font>
    <font>
      <sz val="20"/>
      <color rgb="FF000000"/>
      <name val="Arial"/>
      <charset val="134"/>
    </font>
  </fonts>
  <fills count="20">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3"/>
        <bgColor indexed="64"/>
      </patternFill>
    </fill>
    <fill>
      <patternFill patternType="solid">
        <fgColor theme="8"/>
        <bgColor indexed="64"/>
      </patternFill>
    </fill>
    <fill>
      <patternFill patternType="solid">
        <fgColor theme="0" tint="-0.249977111117893"/>
        <bgColor indexed="64"/>
      </patternFill>
    </fill>
    <fill>
      <patternFill patternType="solid">
        <fgColor rgb="FFFFFF00"/>
        <bgColor indexed="64"/>
      </patternFill>
    </fill>
    <fill>
      <patternFill patternType="solid">
        <fgColor rgb="FFF2F2F2"/>
      </patternFill>
    </fill>
    <fill>
      <patternFill patternType="solid">
        <fgColor rgb="FFA5A5A5"/>
      </patternFill>
    </fill>
    <fill>
      <patternFill patternType="solid">
        <fgColor rgb="FFFFFFCC"/>
      </patternFill>
    </fill>
    <fill>
      <patternFill patternType="solid">
        <fgColor theme="7" tint="0.39997558519241921"/>
        <bgColor indexed="65"/>
      </patternFill>
    </fill>
    <fill>
      <patternFill patternType="solid">
        <fgColor theme="6" tint="-0.499984740745262"/>
        <bgColor theme="6" tint="-0.499984740745262"/>
      </patternFill>
    </fill>
    <fill>
      <patternFill patternType="solid">
        <fgColor rgb="FF92D050"/>
        <bgColor indexed="64"/>
      </patternFill>
    </fill>
    <fill>
      <patternFill patternType="solid">
        <fgColor rgb="FFFF0000"/>
        <bgColor indexed="64"/>
      </patternFill>
    </fill>
    <fill>
      <patternFill patternType="solid">
        <fgColor theme="0"/>
        <bgColor theme="6" tint="-0.499984740745262"/>
      </patternFill>
    </fill>
    <fill>
      <patternFill patternType="solid">
        <fgColor theme="2"/>
        <bgColor theme="6" tint="-0.499984740745262"/>
      </patternFill>
    </fill>
    <fill>
      <patternFill patternType="solid">
        <fgColor indexed="11"/>
        <bgColor indexed="64"/>
      </patternFill>
    </fill>
    <fill>
      <patternFill patternType="solid">
        <fgColor theme="7" tint="0.79998168889431442"/>
        <bgColor indexed="64"/>
      </patternFill>
    </fill>
    <fill>
      <patternFill patternType="solid">
        <fgColor theme="8" tint="0.79998168889431442"/>
        <bgColor indexed="64"/>
      </patternFill>
    </fill>
  </fills>
  <borders count="57">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thin">
        <color auto="1"/>
      </left>
      <right style="medium">
        <color auto="1"/>
      </right>
      <top style="medium">
        <color auto="1"/>
      </top>
      <bottom style="thin">
        <color auto="1"/>
      </bottom>
      <diagonal/>
    </border>
    <border>
      <left/>
      <right style="medium">
        <color auto="1"/>
      </right>
      <top/>
      <bottom/>
      <diagonal/>
    </border>
    <border>
      <left/>
      <right style="medium">
        <color auto="1"/>
      </right>
      <top style="thin">
        <color auto="1"/>
      </top>
      <bottom style="thin">
        <color auto="1"/>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thin">
        <color auto="1"/>
      </right>
      <top/>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theme="6" tint="-0.499984740745262"/>
      </left>
      <right style="thin">
        <color theme="6" tint="-0.499984740745262"/>
      </right>
      <top style="thick">
        <color theme="6" tint="-0.499984740745262"/>
      </top>
      <bottom style="thick">
        <color theme="6" tint="-0.499984740745262"/>
      </bottom>
      <diagonal/>
    </border>
    <border>
      <left/>
      <right style="thin">
        <color auto="1"/>
      </right>
      <top style="thin">
        <color auto="1"/>
      </top>
      <bottom/>
      <diagonal/>
    </border>
    <border>
      <left style="thin">
        <color rgb="FF3F3F3F"/>
      </left>
      <right/>
      <top style="thin">
        <color indexed="64"/>
      </top>
      <bottom/>
      <diagonal/>
    </border>
    <border>
      <left style="thin">
        <color rgb="FF3F3F3F"/>
      </left>
      <right style="thin">
        <color rgb="FF3F3F3F"/>
      </right>
      <top style="thin">
        <color rgb="FF3F3F3F"/>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double">
        <color rgb="FF3F3F3F"/>
      </left>
      <right/>
      <top style="medium">
        <color indexed="64"/>
      </top>
      <bottom/>
      <diagonal/>
    </border>
    <border>
      <left/>
      <right style="double">
        <color rgb="FF3F3F3F"/>
      </right>
      <top style="medium">
        <color indexed="64"/>
      </top>
      <bottom/>
      <diagonal/>
    </border>
    <border>
      <left style="double">
        <color rgb="FF3F3F3F"/>
      </left>
      <right style="medium">
        <color indexed="64"/>
      </right>
      <top style="medium">
        <color indexed="64"/>
      </top>
      <bottom style="double">
        <color rgb="FF3F3F3F"/>
      </bottom>
      <diagonal/>
    </border>
    <border>
      <left/>
      <right/>
      <top style="double">
        <color rgb="FF3F3F3F"/>
      </top>
      <bottom style="double">
        <color rgb="FF3F3F3F"/>
      </bottom>
      <diagonal/>
    </border>
    <border>
      <left style="thin">
        <color rgb="FF3F3F3F"/>
      </left>
      <right style="medium">
        <color indexed="64"/>
      </right>
      <top style="thin">
        <color rgb="FF3F3F3F"/>
      </top>
      <bottom style="thin">
        <color rgb="FF3F3F3F"/>
      </bottom>
      <diagonal/>
    </border>
    <border>
      <left/>
      <right/>
      <top style="double">
        <color rgb="FF3F3F3F"/>
      </top>
      <bottom style="medium">
        <color indexed="64"/>
      </bottom>
      <diagonal/>
    </border>
    <border>
      <left style="thin">
        <color rgb="FF3F3F3F"/>
      </left>
      <right style="medium">
        <color indexed="64"/>
      </right>
      <top style="thin">
        <color rgb="FF3F3F3F"/>
      </top>
      <bottom style="medium">
        <color indexed="64"/>
      </bottom>
      <diagonal/>
    </border>
    <border>
      <left style="thin">
        <color rgb="FF7F7F7F"/>
      </left>
      <right style="thin">
        <color rgb="FF7F7F7F"/>
      </right>
      <top style="thin">
        <color rgb="FF7F7F7F"/>
      </top>
      <bottom style="thin">
        <color rgb="FF7F7F7F"/>
      </bottom>
      <diagonal/>
    </border>
    <border>
      <left style="thin">
        <color rgb="FF000000"/>
      </left>
      <right style="thin">
        <color rgb="FF000000"/>
      </right>
      <top style="thin">
        <color rgb="FF000000"/>
      </top>
      <bottom style="thin">
        <color rgb="FF000000"/>
      </bottom>
      <diagonal/>
    </border>
    <border>
      <left style="medium">
        <color indexed="64"/>
      </left>
      <right/>
      <top/>
      <bottom style="thin">
        <color indexed="64"/>
      </bottom>
      <diagonal/>
    </border>
    <border>
      <left/>
      <right/>
      <top/>
      <bottom style="thin">
        <color auto="1"/>
      </bottom>
      <diagonal/>
    </border>
    <border>
      <left style="double">
        <color rgb="FF3F3F3F"/>
      </left>
      <right/>
      <top/>
      <bottom/>
      <diagonal/>
    </border>
    <border>
      <left/>
      <right style="double">
        <color rgb="FF3F3F3F"/>
      </right>
      <top/>
      <bottom/>
      <diagonal/>
    </border>
    <border>
      <left style="double">
        <color rgb="FF3F3F3F"/>
      </left>
      <right style="medium">
        <color indexed="64"/>
      </right>
      <top/>
      <bottom style="double">
        <color rgb="FF3F3F3F"/>
      </bottom>
      <diagonal/>
    </border>
    <border>
      <left style="thin">
        <color indexed="64"/>
      </left>
      <right/>
      <top/>
      <bottom style="thin">
        <color indexed="64"/>
      </bottom>
      <diagonal/>
    </border>
    <border>
      <left style="thin">
        <color auto="1"/>
      </left>
      <right/>
      <top style="thin">
        <color auto="1"/>
      </top>
      <bottom style="medium">
        <color auto="1"/>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s>
  <cellStyleXfs count="22">
    <xf numFmtId="0" fontId="0" fillId="0" borderId="0"/>
    <xf numFmtId="9" fontId="1" fillId="0" borderId="0" applyFont="0" applyFill="0" applyBorder="0" applyAlignment="0" applyProtection="0"/>
    <xf numFmtId="0" fontId="9" fillId="0" borderId="0" applyNumberFormat="0" applyFill="0" applyBorder="0" applyAlignment="0" applyProtection="0"/>
    <xf numFmtId="0" fontId="15" fillId="0" borderId="0"/>
    <xf numFmtId="0" fontId="9"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8" borderId="30" applyNumberFormat="0" applyAlignment="0" applyProtection="0"/>
    <xf numFmtId="0" fontId="20" fillId="9" borderId="31" applyNumberFormat="0" applyAlignment="0" applyProtection="0"/>
    <xf numFmtId="0" fontId="22" fillId="12" borderId="33">
      <alignment horizontal="center" vertical="center"/>
    </xf>
    <xf numFmtId="9" fontId="15" fillId="0" borderId="0" applyFont="0" applyFill="0" applyBorder="0" applyAlignment="0" applyProtection="0"/>
    <xf numFmtId="9" fontId="1" fillId="0" borderId="0" applyFont="0" applyFill="0" applyBorder="0" applyAlignment="0" applyProtection="0"/>
    <xf numFmtId="0" fontId="1" fillId="0" borderId="0"/>
    <xf numFmtId="0" fontId="15" fillId="10" borderId="32" applyNumberFormat="0" applyFont="0" applyAlignment="0" applyProtection="0"/>
    <xf numFmtId="0" fontId="21" fillId="11" borderId="0" applyNumberFormat="0" applyBorder="0" applyAlignment="0" applyProtection="0"/>
    <xf numFmtId="0" fontId="32" fillId="8" borderId="46" applyNumberFormat="0" applyAlignment="0" applyProtection="0"/>
  </cellStyleXfs>
  <cellXfs count="256">
    <xf numFmtId="0" fontId="0" fillId="0" borderId="0" xfId="0"/>
    <xf numFmtId="0" fontId="5" fillId="0" borderId="0" xfId="0" applyFont="1" applyAlignment="1">
      <alignment vertical="center" wrapText="1"/>
    </xf>
    <xf numFmtId="0" fontId="6" fillId="0" borderId="2" xfId="0" applyFont="1" applyBorder="1" applyAlignment="1">
      <alignment horizontal="left" vertical="center"/>
    </xf>
    <xf numFmtId="0" fontId="7"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vertical="center" wrapText="1"/>
    </xf>
    <xf numFmtId="0" fontId="4" fillId="0" borderId="0" xfId="0" applyFont="1" applyAlignment="1">
      <alignment vertical="center" wrapText="1"/>
    </xf>
    <xf numFmtId="0" fontId="2" fillId="0" borderId="2" xfId="0" applyFont="1" applyBorder="1" applyAlignment="1">
      <alignment vertical="center" wrapText="1"/>
    </xf>
    <xf numFmtId="0" fontId="8" fillId="0" borderId="2" xfId="0" applyFont="1" applyBorder="1" applyAlignment="1">
      <alignment vertical="center" wrapText="1"/>
    </xf>
    <xf numFmtId="0" fontId="15" fillId="0" borderId="0" xfId="3" applyAlignment="1">
      <alignment vertical="center"/>
    </xf>
    <xf numFmtId="0" fontId="17" fillId="0" borderId="2" xfId="3" applyFont="1" applyBorder="1" applyAlignment="1" applyProtection="1">
      <alignment horizontal="center" vertical="center" wrapText="1"/>
      <protection locked="0"/>
    </xf>
    <xf numFmtId="0" fontId="15" fillId="0" borderId="2" xfId="16" applyNumberFormat="1" applyFont="1" applyFill="1" applyBorder="1" applyAlignment="1" applyProtection="1">
      <alignment horizontal="center" vertical="center"/>
      <protection locked="0"/>
    </xf>
    <xf numFmtId="1" fontId="15" fillId="0" borderId="2" xfId="16" applyNumberFormat="1" applyFont="1" applyFill="1" applyBorder="1" applyAlignment="1" applyProtection="1">
      <alignment vertical="center"/>
      <protection locked="0"/>
    </xf>
    <xf numFmtId="1" fontId="15" fillId="0" borderId="2" xfId="16" applyNumberFormat="1" applyFont="1" applyFill="1" applyBorder="1" applyAlignment="1" applyProtection="1">
      <alignment horizontal="center" vertical="center"/>
      <protection locked="0"/>
    </xf>
    <xf numFmtId="0" fontId="22" fillId="16" borderId="2" xfId="15" applyFill="1" applyBorder="1">
      <alignment horizontal="center" vertical="center"/>
    </xf>
    <xf numFmtId="0" fontId="19" fillId="8" borderId="2" xfId="13" applyBorder="1" applyAlignment="1" applyProtection="1">
      <alignment horizontal="center" vertical="center" wrapText="1"/>
      <protection locked="0"/>
    </xf>
    <xf numFmtId="0" fontId="19" fillId="8" borderId="2" xfId="13" applyBorder="1" applyAlignment="1">
      <alignment horizontal="center" vertical="center" wrapText="1"/>
    </xf>
    <xf numFmtId="9" fontId="17" fillId="0" borderId="2" xfId="16" applyFont="1" applyFill="1" applyBorder="1" applyAlignment="1" applyProtection="1">
      <alignment horizontal="center" vertical="center"/>
      <protection locked="0"/>
    </xf>
    <xf numFmtId="2" fontId="17" fillId="0" borderId="2" xfId="16" applyNumberFormat="1" applyFont="1" applyFill="1" applyBorder="1" applyAlignment="1">
      <alignment horizontal="center" vertical="center"/>
    </xf>
    <xf numFmtId="0" fontId="17" fillId="0" borderId="2" xfId="16" applyNumberFormat="1" applyFont="1" applyFill="1" applyBorder="1" applyAlignment="1" applyProtection="1">
      <alignment horizontal="center" vertical="center"/>
      <protection locked="0"/>
    </xf>
    <xf numFmtId="9" fontId="17" fillId="0" borderId="2" xfId="16" applyFont="1" applyFill="1" applyBorder="1" applyAlignment="1">
      <alignment horizontal="center" vertical="center"/>
    </xf>
    <xf numFmtId="9" fontId="17" fillId="0" borderId="2" xfId="17" applyFont="1" applyFill="1" applyBorder="1" applyAlignment="1">
      <alignment horizontal="center" vertical="center"/>
    </xf>
    <xf numFmtId="9" fontId="15" fillId="0" borderId="0" xfId="3" applyNumberFormat="1" applyAlignment="1">
      <alignment vertical="center"/>
    </xf>
    <xf numFmtId="0" fontId="27" fillId="17" borderId="6" xfId="18" applyFont="1" applyFill="1" applyBorder="1" applyAlignment="1">
      <alignment horizontal="center" vertical="center"/>
    </xf>
    <xf numFmtId="0" fontId="28" fillId="9" borderId="41" xfId="14" applyFont="1" applyBorder="1" applyAlignment="1">
      <alignment horizontal="center" vertical="center" wrapText="1"/>
    </xf>
    <xf numFmtId="0" fontId="19" fillId="8" borderId="43" xfId="13" applyBorder="1" applyAlignment="1">
      <alignment horizontal="center" vertical="center" wrapText="1"/>
    </xf>
    <xf numFmtId="0" fontId="19" fillId="8" borderId="45" xfId="13" applyBorder="1" applyAlignment="1">
      <alignment horizontal="center" vertical="center" wrapText="1"/>
    </xf>
    <xf numFmtId="0" fontId="10" fillId="7" borderId="0" xfId="3" applyFont="1" applyFill="1" applyAlignment="1">
      <alignment vertical="center" wrapText="1"/>
    </xf>
    <xf numFmtId="0" fontId="10" fillId="0" borderId="0" xfId="3" applyFont="1" applyAlignment="1">
      <alignment vertical="center" wrapText="1"/>
    </xf>
    <xf numFmtId="9" fontId="17" fillId="7" borderId="2" xfId="16" applyFont="1" applyFill="1" applyBorder="1" applyAlignment="1" applyProtection="1">
      <alignment horizontal="center" vertical="center"/>
      <protection locked="0"/>
    </xf>
    <xf numFmtId="9" fontId="15" fillId="0" borderId="2" xfId="16" applyFont="1" applyFill="1" applyBorder="1" applyAlignment="1" applyProtection="1">
      <alignment horizontal="center" vertical="center"/>
      <protection locked="0"/>
    </xf>
    <xf numFmtId="10" fontId="15" fillId="0" borderId="2" xfId="16" applyNumberFormat="1" applyFont="1" applyFill="1" applyBorder="1" applyAlignment="1" applyProtection="1">
      <alignment horizontal="center" vertical="center"/>
      <protection locked="0"/>
    </xf>
    <xf numFmtId="0" fontId="13" fillId="0" borderId="12"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15" fillId="0" borderId="8" xfId="16" applyNumberFormat="1" applyFont="1" applyFill="1" applyBorder="1" applyAlignment="1" applyProtection="1">
      <alignment horizontal="center" vertical="center"/>
      <protection locked="0"/>
    </xf>
    <xf numFmtId="0" fontId="22" fillId="16" borderId="6" xfId="15" applyFill="1" applyBorder="1">
      <alignment horizontal="center" vertical="center"/>
    </xf>
    <xf numFmtId="0" fontId="22" fillId="16" borderId="47" xfId="15" applyFill="1" applyBorder="1" applyAlignment="1">
      <alignment vertical="center"/>
    </xf>
    <xf numFmtId="0" fontId="17" fillId="0" borderId="10" xfId="3" applyFont="1" applyBorder="1" applyAlignment="1" applyProtection="1">
      <alignment horizontal="center" vertical="center" wrapText="1"/>
      <protection locked="0"/>
    </xf>
    <xf numFmtId="0" fontId="13" fillId="0" borderId="2" xfId="0" applyFont="1" applyBorder="1" applyAlignment="1">
      <alignment horizontal="center" vertical="center" wrapText="1"/>
    </xf>
    <xf numFmtId="0" fontId="3" fillId="0" borderId="2" xfId="0" applyFont="1" applyBorder="1" applyAlignment="1">
      <alignment horizontal="justify" vertical="center" wrapText="1"/>
    </xf>
    <xf numFmtId="9" fontId="15" fillId="0" borderId="2" xfId="1" applyFont="1" applyFill="1" applyBorder="1" applyAlignment="1" applyProtection="1">
      <alignment horizontal="center" vertical="center"/>
      <protection locked="0"/>
    </xf>
    <xf numFmtId="164" fontId="15" fillId="0" borderId="2" xfId="1" applyNumberFormat="1" applyFont="1" applyFill="1" applyBorder="1" applyAlignment="1" applyProtection="1">
      <alignment horizontal="center" vertical="center"/>
      <protection locked="0"/>
    </xf>
    <xf numFmtId="0" fontId="27" fillId="2" borderId="6" xfId="18" applyFont="1" applyFill="1" applyBorder="1" applyAlignment="1">
      <alignment horizontal="center" vertical="center"/>
    </xf>
    <xf numFmtId="0" fontId="28" fillId="9" borderId="52" xfId="14" applyFont="1" applyBorder="1" applyAlignment="1">
      <alignment horizontal="center" vertical="center" wrapText="1"/>
    </xf>
    <xf numFmtId="0" fontId="35" fillId="8" borderId="30" xfId="13" applyFont="1" applyAlignment="1">
      <alignment horizontal="center" vertical="center" wrapText="1"/>
    </xf>
    <xf numFmtId="0" fontId="36" fillId="0" borderId="2" xfId="0" applyFont="1" applyBorder="1" applyAlignment="1">
      <alignment horizontal="center" vertical="center" wrapText="1"/>
    </xf>
    <xf numFmtId="0" fontId="13" fillId="0" borderId="16" xfId="0" applyFont="1" applyBorder="1" applyAlignment="1">
      <alignment horizontal="center" vertical="center" wrapText="1"/>
    </xf>
    <xf numFmtId="0" fontId="3" fillId="0" borderId="0" xfId="0" applyFont="1" applyAlignment="1">
      <alignment horizontal="justify"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13" fillId="0" borderId="0" xfId="0" applyFont="1" applyAlignment="1">
      <alignment horizontal="center" vertical="center" wrapText="1"/>
    </xf>
    <xf numFmtId="0" fontId="12" fillId="0" borderId="2" xfId="0" applyFont="1" applyBorder="1" applyAlignment="1">
      <alignment horizontal="center" vertical="center" wrapText="1"/>
    </xf>
    <xf numFmtId="0" fontId="11" fillId="0" borderId="0" xfId="0" applyFont="1" applyAlignment="1">
      <alignment vertical="center" wrapText="1"/>
    </xf>
    <xf numFmtId="0" fontId="37" fillId="0" borderId="2" xfId="0" applyFont="1" applyBorder="1" applyAlignment="1">
      <alignment horizontal="left" vertical="center"/>
    </xf>
    <xf numFmtId="0" fontId="39" fillId="0" borderId="2" xfId="0" applyFont="1" applyBorder="1" applyAlignment="1">
      <alignment horizontal="left" vertical="center"/>
    </xf>
    <xf numFmtId="164" fontId="42" fillId="5" borderId="2" xfId="1" applyNumberFormat="1" applyFont="1" applyFill="1" applyBorder="1" applyAlignment="1">
      <alignment horizontal="center" vertical="center" wrapText="1"/>
    </xf>
    <xf numFmtId="164" fontId="40" fillId="19" borderId="2" xfId="1" applyNumberFormat="1" applyFont="1" applyFill="1" applyBorder="1" applyAlignment="1">
      <alignment horizontal="center" vertical="center" wrapText="1"/>
    </xf>
    <xf numFmtId="164" fontId="41" fillId="19" borderId="6" xfId="0" applyNumberFormat="1" applyFont="1" applyFill="1" applyBorder="1" applyAlignment="1">
      <alignment horizontal="center" vertical="center" wrapText="1"/>
    </xf>
    <xf numFmtId="164" fontId="3" fillId="19" borderId="2" xfId="1" applyNumberFormat="1" applyFont="1" applyFill="1" applyBorder="1" applyAlignment="1">
      <alignment horizontal="center" vertical="center" wrapText="1"/>
    </xf>
    <xf numFmtId="0" fontId="9" fillId="0" borderId="2" xfId="2" quotePrefix="1" applyBorder="1" applyAlignment="1">
      <alignment horizontal="center" vertical="center" wrapText="1"/>
    </xf>
    <xf numFmtId="9" fontId="3" fillId="0" borderId="4" xfId="1" applyFont="1" applyFill="1" applyBorder="1" applyAlignment="1">
      <alignment horizontal="center" vertical="center" wrapText="1"/>
    </xf>
    <xf numFmtId="164" fontId="2" fillId="0" borderId="0" xfId="0" applyNumberFormat="1" applyFont="1" applyAlignment="1">
      <alignment vertical="center" wrapText="1"/>
    </xf>
    <xf numFmtId="10" fontId="36" fillId="0" borderId="2" xfId="1" applyNumberFormat="1" applyFont="1" applyBorder="1" applyAlignment="1">
      <alignment horizontal="center" vertical="center" wrapText="1"/>
    </xf>
    <xf numFmtId="10" fontId="3" fillId="0" borderId="4" xfId="1" applyNumberFormat="1" applyFont="1" applyFill="1" applyBorder="1" applyAlignment="1">
      <alignment horizontal="center" vertical="center" wrapText="1"/>
    </xf>
    <xf numFmtId="10" fontId="4" fillId="0" borderId="0" xfId="1" applyNumberFormat="1" applyFont="1" applyAlignment="1">
      <alignment vertical="center" wrapText="1"/>
    </xf>
    <xf numFmtId="10" fontId="15" fillId="0" borderId="2" xfId="1" applyNumberFormat="1" applyFont="1" applyFill="1" applyBorder="1" applyAlignment="1" applyProtection="1">
      <alignment horizontal="center" vertical="center"/>
      <protection locked="0"/>
    </xf>
    <xf numFmtId="0" fontId="43" fillId="0" borderId="2" xfId="0" applyFont="1" applyBorder="1" applyAlignment="1">
      <alignment horizontal="center" vertical="top" wrapText="1"/>
    </xf>
    <xf numFmtId="0" fontId="43" fillId="0" borderId="0" xfId="0" applyFont="1" applyAlignment="1">
      <alignment horizontal="center" vertical="top" wrapText="1"/>
    </xf>
    <xf numFmtId="0" fontId="43" fillId="4" borderId="0" xfId="0" applyFont="1" applyFill="1" applyAlignment="1">
      <alignment horizontal="center" vertical="top" wrapText="1"/>
    </xf>
    <xf numFmtId="9" fontId="43" fillId="0" borderId="0" xfId="1" applyFont="1" applyAlignment="1">
      <alignment horizontal="center" vertical="top" wrapText="1"/>
    </xf>
    <xf numFmtId="164" fontId="43" fillId="0" borderId="0" xfId="1" applyNumberFormat="1" applyFont="1" applyAlignment="1">
      <alignment horizontal="center" vertical="top" wrapText="1"/>
    </xf>
    <xf numFmtId="10" fontId="43" fillId="0" borderId="0" xfId="0" applyNumberFormat="1" applyFont="1" applyAlignment="1">
      <alignment horizontal="center" vertical="top" wrapText="1"/>
    </xf>
    <xf numFmtId="9" fontId="43" fillId="2" borderId="0" xfId="1" applyFont="1" applyFill="1" applyAlignment="1">
      <alignment horizontal="center" vertical="top" wrapText="1"/>
    </xf>
    <xf numFmtId="10" fontId="43" fillId="2" borderId="0" xfId="0" applyNumberFormat="1" applyFont="1" applyFill="1" applyAlignment="1">
      <alignment horizontal="center" vertical="top" wrapText="1"/>
    </xf>
    <xf numFmtId="0" fontId="44" fillId="0" borderId="2" xfId="0" applyFont="1" applyBorder="1" applyAlignment="1">
      <alignment horizontal="center" vertical="top" wrapText="1"/>
    </xf>
    <xf numFmtId="9" fontId="44" fillId="0" borderId="2" xfId="1" applyFont="1" applyBorder="1" applyAlignment="1">
      <alignment horizontal="center" vertical="top" wrapText="1"/>
    </xf>
    <xf numFmtId="164" fontId="44" fillId="0" borderId="2" xfId="1" applyNumberFormat="1" applyFont="1" applyFill="1" applyBorder="1" applyAlignment="1">
      <alignment horizontal="center" vertical="top" wrapText="1"/>
    </xf>
    <xf numFmtId="164" fontId="44" fillId="0" borderId="2" xfId="1" applyNumberFormat="1" applyFont="1" applyBorder="1" applyAlignment="1">
      <alignment horizontal="center" vertical="top" wrapText="1"/>
    </xf>
    <xf numFmtId="9" fontId="44" fillId="2" borderId="2" xfId="1"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2" xfId="21" applyFont="1" applyFill="1" applyBorder="1" applyAlignment="1">
      <alignment horizontal="center" vertical="top" wrapText="1"/>
    </xf>
    <xf numFmtId="0" fontId="44" fillId="2" borderId="8" xfId="21" applyFont="1" applyFill="1" applyBorder="1" applyAlignment="1">
      <alignment horizontal="center" vertical="top" wrapText="1"/>
    </xf>
    <xf numFmtId="9" fontId="43" fillId="0" borderId="2" xfId="1" applyFont="1" applyBorder="1" applyAlignment="1">
      <alignment horizontal="center" vertical="top" wrapText="1"/>
    </xf>
    <xf numFmtId="164" fontId="43" fillId="0" borderId="2" xfId="1" applyNumberFormat="1" applyFont="1" applyFill="1" applyBorder="1" applyAlignment="1">
      <alignment horizontal="center" vertical="top" wrapText="1"/>
    </xf>
    <xf numFmtId="164" fontId="43" fillId="0" borderId="2" xfId="1" applyNumberFormat="1" applyFont="1" applyBorder="1" applyAlignment="1">
      <alignment horizontal="center" vertical="top" wrapText="1"/>
    </xf>
    <xf numFmtId="9" fontId="43" fillId="0" borderId="2" xfId="1" applyFont="1" applyFill="1" applyBorder="1" applyAlignment="1">
      <alignment horizontal="center" vertical="top" wrapText="1"/>
    </xf>
    <xf numFmtId="9" fontId="44" fillId="3" borderId="2" xfId="1" applyFont="1" applyFill="1" applyBorder="1" applyAlignment="1">
      <alignment horizontal="center" vertical="top" wrapText="1"/>
    </xf>
    <xf numFmtId="0" fontId="44" fillId="3" borderId="2" xfId="0" applyFont="1" applyFill="1" applyBorder="1" applyAlignment="1">
      <alignment horizontal="center" vertical="top" wrapText="1"/>
    </xf>
    <xf numFmtId="2" fontId="43" fillId="0" borderId="2" xfId="0" applyNumberFormat="1" applyFont="1" applyBorder="1" applyAlignment="1">
      <alignment horizontal="center" vertical="top" wrapText="1"/>
    </xf>
    <xf numFmtId="2" fontId="44" fillId="3" borderId="2" xfId="0" applyNumberFormat="1" applyFont="1" applyFill="1" applyBorder="1" applyAlignment="1">
      <alignment horizontal="center" vertical="top" wrapText="1"/>
    </xf>
    <xf numFmtId="10" fontId="43" fillId="2" borderId="0" xfId="1" applyNumberFormat="1" applyFont="1" applyFill="1" applyAlignment="1">
      <alignment horizontal="center" vertical="top" wrapText="1"/>
    </xf>
    <xf numFmtId="9" fontId="43" fillId="3" borderId="2" xfId="1" applyFont="1" applyFill="1" applyBorder="1" applyAlignment="1">
      <alignment horizontal="center" vertical="top" wrapText="1"/>
    </xf>
    <xf numFmtId="164" fontId="43" fillId="3" borderId="2" xfId="1" applyNumberFormat="1" applyFont="1" applyFill="1" applyBorder="1" applyAlignment="1">
      <alignment horizontal="center" vertical="top" wrapText="1"/>
    </xf>
    <xf numFmtId="10" fontId="43" fillId="3" borderId="2" xfId="1" applyNumberFormat="1" applyFont="1" applyFill="1" applyBorder="1" applyAlignment="1">
      <alignment horizontal="center" vertical="top" wrapText="1"/>
    </xf>
    <xf numFmtId="164" fontId="43" fillId="0" borderId="6" xfId="1" applyNumberFormat="1" applyFont="1" applyFill="1" applyBorder="1" applyAlignment="1">
      <alignment horizontal="center" vertical="top" wrapText="1"/>
    </xf>
    <xf numFmtId="0" fontId="44" fillId="0" borderId="0" xfId="0" applyFont="1" applyAlignment="1">
      <alignment horizontal="center" vertical="top" wrapText="1"/>
    </xf>
    <xf numFmtId="2" fontId="43" fillId="3" borderId="2" xfId="0" applyNumberFormat="1" applyFont="1" applyFill="1" applyBorder="1" applyAlignment="1">
      <alignment horizontal="center" vertical="top" wrapText="1"/>
    </xf>
    <xf numFmtId="0" fontId="44" fillId="0" borderId="3" xfId="0" applyFont="1" applyBorder="1" applyAlignment="1">
      <alignment horizontal="center" vertical="top" wrapText="1"/>
    </xf>
    <xf numFmtId="164" fontId="43" fillId="2" borderId="0" xfId="1" applyNumberFormat="1" applyFont="1" applyFill="1" applyAlignment="1">
      <alignment horizontal="center" vertical="top" wrapText="1"/>
    </xf>
    <xf numFmtId="164" fontId="40" fillId="0" borderId="2" xfId="1" applyNumberFormat="1" applyFont="1" applyFill="1" applyBorder="1" applyAlignment="1">
      <alignment horizontal="center" vertical="center" wrapText="1"/>
    </xf>
    <xf numFmtId="164" fontId="40" fillId="0" borderId="6" xfId="1" applyNumberFormat="1"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164" fontId="3" fillId="0" borderId="4" xfId="1" applyNumberFormat="1" applyFont="1" applyFill="1" applyBorder="1" applyAlignment="1">
      <alignment horizontal="center" vertical="center" wrapText="1"/>
    </xf>
    <xf numFmtId="164" fontId="3" fillId="2" borderId="4" xfId="1" applyNumberFormat="1" applyFont="1" applyFill="1" applyBorder="1" applyAlignment="1">
      <alignment horizontal="center" vertical="center" wrapText="1"/>
    </xf>
    <xf numFmtId="164" fontId="43" fillId="2" borderId="47" xfId="1" applyNumberFormat="1" applyFont="1" applyFill="1" applyBorder="1" applyAlignment="1">
      <alignment horizontal="center" vertical="top" wrapText="1"/>
    </xf>
    <xf numFmtId="9" fontId="43" fillId="0" borderId="8" xfId="1" applyFont="1" applyBorder="1" applyAlignment="1">
      <alignment horizontal="center" vertical="top" wrapText="1"/>
    </xf>
    <xf numFmtId="164" fontId="44" fillId="3" borderId="4" xfId="1" applyNumberFormat="1" applyFont="1" applyFill="1" applyBorder="1" applyAlignment="1">
      <alignment horizontal="center" vertical="top" wrapText="1"/>
    </xf>
    <xf numFmtId="2" fontId="44" fillId="3" borderId="4" xfId="0" applyNumberFormat="1" applyFont="1" applyFill="1" applyBorder="1" applyAlignment="1">
      <alignment horizontal="center" vertical="top" wrapText="1"/>
    </xf>
    <xf numFmtId="10" fontId="43" fillId="2" borderId="55" xfId="1" applyNumberFormat="1" applyFont="1" applyFill="1" applyBorder="1" applyAlignment="1">
      <alignment horizontal="center" vertical="top" wrapText="1"/>
    </xf>
    <xf numFmtId="2" fontId="43" fillId="3" borderId="4" xfId="0" applyNumberFormat="1" applyFont="1" applyFill="1" applyBorder="1" applyAlignment="1">
      <alignment horizontal="center" vertical="top" wrapText="1"/>
    </xf>
    <xf numFmtId="166" fontId="15" fillId="0" borderId="8" xfId="16" applyNumberFormat="1" applyFont="1" applyFill="1" applyBorder="1" applyAlignment="1" applyProtection="1">
      <alignment horizontal="center" vertical="center"/>
      <protection locked="0"/>
    </xf>
    <xf numFmtId="0" fontId="46" fillId="0" borderId="56" xfId="0" applyFont="1" applyBorder="1" applyAlignment="1">
      <alignment vertical="center" wrapText="1"/>
    </xf>
    <xf numFmtId="0" fontId="46" fillId="0" borderId="47" xfId="0" applyFont="1" applyBorder="1" applyAlignment="1">
      <alignment vertical="center" wrapText="1"/>
    </xf>
    <xf numFmtId="0" fontId="6" fillId="0" borderId="47" xfId="0" applyFont="1" applyBorder="1" applyAlignment="1">
      <alignment horizontal="left" vertical="top" wrapText="1"/>
    </xf>
    <xf numFmtId="0" fontId="6" fillId="0" borderId="28" xfId="0" applyFont="1" applyBorder="1" applyAlignment="1">
      <alignment horizontal="left" vertical="top" wrapText="1"/>
    </xf>
    <xf numFmtId="166" fontId="43" fillId="0" borderId="0" xfId="0" applyNumberFormat="1" applyFont="1" applyAlignment="1">
      <alignment horizontal="center" vertical="top" wrapText="1"/>
    </xf>
    <xf numFmtId="0" fontId="4" fillId="0" borderId="14" xfId="0" applyFont="1" applyBorder="1" applyAlignment="1">
      <alignment horizontal="center" vertical="center" wrapText="1"/>
    </xf>
    <xf numFmtId="0" fontId="4" fillId="0" borderId="3"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14"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16" fillId="0" borderId="2" xfId="0" applyFont="1" applyBorder="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7"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29" xfId="0" applyFont="1" applyBorder="1" applyAlignment="1">
      <alignment horizontal="center" vertical="center" wrapText="1"/>
    </xf>
    <xf numFmtId="0" fontId="3" fillId="0" borderId="2" xfId="0" applyFont="1" applyBorder="1" applyAlignment="1">
      <alignment horizontal="justify" vertical="center" wrapText="1"/>
    </xf>
    <xf numFmtId="0" fontId="3" fillId="0" borderId="8" xfId="0" applyFont="1" applyBorder="1" applyAlignment="1">
      <alignment horizontal="justify" vertical="center" wrapText="1"/>
    </xf>
    <xf numFmtId="0" fontId="3" fillId="0" borderId="10"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54" xfId="0" applyFont="1" applyBorder="1" applyAlignment="1">
      <alignment horizontal="center" vertical="center" wrapText="1"/>
    </xf>
    <xf numFmtId="0" fontId="13" fillId="0" borderId="1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10" fontId="45" fillId="0" borderId="16" xfId="4" applyNumberFormat="1" applyFont="1" applyBorder="1" applyAlignment="1">
      <alignment horizontal="center" vertical="center" wrapText="1"/>
    </xf>
    <xf numFmtId="10" fontId="45" fillId="0" borderId="6" xfId="4" applyNumberFormat="1" applyFont="1" applyBorder="1" applyAlignment="1">
      <alignment horizontal="center" vertical="center" wrapText="1"/>
    </xf>
    <xf numFmtId="0" fontId="43" fillId="0" borderId="4" xfId="0" applyFont="1" applyBorder="1" applyAlignment="1">
      <alignment horizontal="center" vertical="top" wrapText="1"/>
    </xf>
    <xf numFmtId="0" fontId="44" fillId="2" borderId="5" xfId="0" applyFont="1" applyFill="1" applyBorder="1" applyAlignment="1">
      <alignment horizontal="center" vertical="top" wrapText="1"/>
    </xf>
    <xf numFmtId="0" fontId="43" fillId="0" borderId="6" xfId="0" applyFont="1" applyBorder="1" applyAlignment="1">
      <alignment horizontal="center" vertical="top" wrapText="1"/>
    </xf>
    <xf numFmtId="0" fontId="44" fillId="4" borderId="3" xfId="0" applyFont="1" applyFill="1" applyBorder="1" applyAlignment="1">
      <alignment horizontal="center" vertical="top" wrapText="1"/>
    </xf>
    <xf numFmtId="0" fontId="44" fillId="4" borderId="0" xfId="0" applyFont="1" applyFill="1" applyAlignment="1">
      <alignment horizontal="center" vertical="top" wrapText="1"/>
    </xf>
    <xf numFmtId="0" fontId="43" fillId="0" borderId="2" xfId="0" applyFont="1" applyBorder="1" applyAlignment="1">
      <alignment horizontal="center" vertical="top" wrapText="1"/>
    </xf>
    <xf numFmtId="0" fontId="44" fillId="0" borderId="2" xfId="0" applyFont="1" applyBorder="1" applyAlignment="1">
      <alignment horizontal="center" vertical="top"/>
    </xf>
    <xf numFmtId="0" fontId="43" fillId="0" borderId="17" xfId="0" applyFont="1" applyBorder="1" applyAlignment="1">
      <alignment horizontal="center" vertical="top" wrapText="1"/>
    </xf>
    <xf numFmtId="0" fontId="43" fillId="0" borderId="0" xfId="0" applyFont="1" applyAlignment="1">
      <alignment horizontal="center" vertical="top" wrapText="1"/>
    </xf>
    <xf numFmtId="0" fontId="43" fillId="0" borderId="53" xfId="0" applyFont="1" applyBorder="1" applyAlignment="1">
      <alignment horizontal="center" vertical="top" wrapText="1"/>
    </xf>
    <xf numFmtId="0" fontId="43" fillId="0" borderId="49" xfId="0" applyFont="1" applyBorder="1" applyAlignment="1">
      <alignment horizontal="center" vertical="top" wrapText="1"/>
    </xf>
    <xf numFmtId="0" fontId="28" fillId="18" borderId="12" xfId="19" applyFont="1" applyFill="1" applyBorder="1" applyAlignment="1">
      <alignment horizontal="center" vertical="center"/>
    </xf>
    <xf numFmtId="0" fontId="14" fillId="18" borderId="42" xfId="20" applyFont="1" applyFill="1" applyBorder="1" applyAlignment="1">
      <alignment horizontal="justify" vertical="center" wrapText="1"/>
    </xf>
    <xf numFmtId="0" fontId="35" fillId="8" borderId="2" xfId="13" applyFont="1" applyBorder="1" applyAlignment="1">
      <alignment horizontal="center" vertical="center" wrapText="1"/>
    </xf>
    <xf numFmtId="0" fontId="28" fillId="18" borderId="2" xfId="19" applyFont="1" applyFill="1" applyBorder="1" applyAlignment="1">
      <alignment horizontal="center" vertical="center"/>
    </xf>
    <xf numFmtId="0" fontId="19" fillId="8" borderId="2" xfId="13" applyBorder="1" applyAlignment="1">
      <alignment horizontal="center" vertical="center" wrapText="1"/>
    </xf>
    <xf numFmtId="0" fontId="26" fillId="8" borderId="35" xfId="13" applyFont="1" applyBorder="1" applyAlignment="1" applyProtection="1">
      <alignment horizontal="center" vertical="center" wrapText="1"/>
      <protection locked="0"/>
    </xf>
    <xf numFmtId="0" fontId="26" fillId="8" borderId="34" xfId="13" applyFont="1" applyBorder="1" applyAlignment="1" applyProtection="1">
      <alignment horizontal="center" vertical="center" wrapText="1"/>
      <protection locked="0"/>
    </xf>
    <xf numFmtId="0" fontId="28" fillId="6" borderId="3" xfId="3" applyFont="1" applyFill="1" applyBorder="1" applyAlignment="1">
      <alignment horizontal="center" vertical="center"/>
    </xf>
    <xf numFmtId="0" fontId="28" fillId="6" borderId="0" xfId="3" applyFont="1" applyFill="1" applyAlignment="1">
      <alignment horizontal="center" vertical="center"/>
    </xf>
    <xf numFmtId="0" fontId="28" fillId="6" borderId="22" xfId="3" applyFont="1" applyFill="1" applyBorder="1" applyAlignment="1">
      <alignment horizontal="center" vertical="center"/>
    </xf>
    <xf numFmtId="0" fontId="19" fillId="8" borderId="30" xfId="13" applyAlignment="1">
      <alignment horizontal="center" vertical="center" textRotation="90" wrapText="1"/>
    </xf>
    <xf numFmtId="0" fontId="19" fillId="8" borderId="36" xfId="13" applyBorder="1" applyAlignment="1">
      <alignment horizontal="center" vertical="center" textRotation="90" wrapText="1"/>
    </xf>
    <xf numFmtId="0" fontId="28" fillId="6" borderId="37" xfId="3" applyFont="1" applyFill="1" applyBorder="1" applyAlignment="1">
      <alignment horizontal="center" vertical="center" textRotation="90"/>
    </xf>
    <xf numFmtId="0" fontId="28" fillId="6" borderId="3" xfId="3" applyFont="1" applyFill="1" applyBorder="1" applyAlignment="1">
      <alignment horizontal="center" vertical="center" textRotation="90"/>
    </xf>
    <xf numFmtId="0" fontId="28" fillId="6" borderId="24" xfId="3" applyFont="1" applyFill="1" applyBorder="1" applyAlignment="1">
      <alignment horizontal="center" vertical="center" textRotation="90"/>
    </xf>
    <xf numFmtId="0" fontId="28" fillId="6" borderId="38" xfId="3" applyFont="1" applyFill="1" applyBorder="1" applyAlignment="1">
      <alignment horizontal="center" vertical="center"/>
    </xf>
    <xf numFmtId="0" fontId="28" fillId="6" borderId="20" xfId="3" applyFont="1" applyFill="1" applyBorder="1" applyAlignment="1">
      <alignment horizontal="center" vertical="center"/>
    </xf>
    <xf numFmtId="0" fontId="28" fillId="9" borderId="39" xfId="14" applyFont="1" applyBorder="1" applyAlignment="1">
      <alignment horizontal="center" vertical="center" wrapText="1"/>
    </xf>
    <xf numFmtId="0" fontId="28" fillId="9" borderId="40" xfId="14" applyFont="1" applyBorder="1" applyAlignment="1">
      <alignment horizontal="center" vertical="center" wrapText="1"/>
    </xf>
    <xf numFmtId="0" fontId="25" fillId="8" borderId="2" xfId="13" applyFont="1" applyBorder="1" applyAlignment="1" applyProtection="1">
      <alignment horizontal="center" vertical="center" wrapText="1"/>
      <protection locked="0"/>
    </xf>
    <xf numFmtId="0" fontId="26" fillId="8" borderId="2" xfId="13" applyFont="1" applyBorder="1" applyAlignment="1" applyProtection="1">
      <alignment horizontal="center" vertical="center" wrapText="1"/>
      <protection locked="0"/>
    </xf>
    <xf numFmtId="0" fontId="26" fillId="8" borderId="2" xfId="13" applyFont="1" applyBorder="1" applyAlignment="1" applyProtection="1">
      <alignment horizontal="center" vertical="center"/>
      <protection locked="0"/>
    </xf>
    <xf numFmtId="0" fontId="26" fillId="8" borderId="8" xfId="13" applyFont="1" applyBorder="1" applyAlignment="1" applyProtection="1">
      <alignment horizontal="center" vertical="center" wrapText="1"/>
      <protection locked="0"/>
    </xf>
    <xf numFmtId="0" fontId="26" fillId="8" borderId="7" xfId="13" applyFont="1" applyBorder="1" applyAlignment="1" applyProtection="1">
      <alignment horizontal="center" vertical="center" wrapText="1"/>
      <protection locked="0"/>
    </xf>
    <xf numFmtId="0" fontId="23" fillId="12" borderId="3" xfId="15" applyFont="1" applyBorder="1" applyAlignment="1">
      <alignment horizontal="center" vertical="center"/>
    </xf>
    <xf numFmtId="0" fontId="23" fillId="12" borderId="0" xfId="15" applyFont="1" applyBorder="1" applyAlignment="1">
      <alignment horizontal="center" vertical="center"/>
    </xf>
    <xf numFmtId="0" fontId="23" fillId="12" borderId="22" xfId="15" applyFont="1" applyBorder="1" applyAlignment="1">
      <alignment horizontal="center" vertical="center"/>
    </xf>
    <xf numFmtId="0" fontId="19" fillId="8" borderId="2" xfId="13" applyBorder="1" applyAlignment="1">
      <alignment horizontal="center" vertical="center"/>
    </xf>
    <xf numFmtId="17" fontId="15" fillId="15" borderId="2" xfId="15" applyNumberFormat="1" applyFont="1" applyFill="1" applyBorder="1" applyAlignment="1">
      <alignment horizontal="center" vertical="center"/>
    </xf>
    <xf numFmtId="0" fontId="15" fillId="15" borderId="2" xfId="15" applyFont="1" applyFill="1" applyBorder="1" applyAlignment="1">
      <alignment horizontal="center" vertical="center"/>
    </xf>
    <xf numFmtId="0" fontId="15" fillId="15" borderId="4" xfId="15" applyFont="1" applyFill="1" applyBorder="1" applyAlignment="1">
      <alignment horizontal="center" vertical="center"/>
    </xf>
    <xf numFmtId="0" fontId="24" fillId="3" borderId="1" xfId="3" applyFont="1" applyFill="1" applyBorder="1" applyAlignment="1">
      <alignment horizontal="justify" vertical="center" wrapText="1"/>
    </xf>
    <xf numFmtId="0" fontId="24" fillId="3" borderId="2" xfId="3" applyFont="1" applyFill="1" applyBorder="1" applyAlignment="1">
      <alignment horizontal="justify" vertical="center" wrapText="1"/>
    </xf>
    <xf numFmtId="0" fontId="24" fillId="3" borderId="1" xfId="3" applyFont="1" applyFill="1" applyBorder="1" applyAlignment="1">
      <alignment horizontal="justify" vertical="center"/>
    </xf>
    <xf numFmtId="0" fontId="24" fillId="3" borderId="2" xfId="3" applyFont="1" applyFill="1" applyBorder="1" applyAlignment="1">
      <alignment horizontal="justify" vertical="center"/>
    </xf>
    <xf numFmtId="0" fontId="17" fillId="0" borderId="2" xfId="3" applyFont="1" applyBorder="1" applyAlignment="1" applyProtection="1">
      <alignment horizontal="center" vertical="center" wrapText="1"/>
      <protection locked="0"/>
    </xf>
    <xf numFmtId="0" fontId="17" fillId="0" borderId="10" xfId="3" applyFont="1" applyBorder="1" applyAlignment="1" applyProtection="1">
      <alignment horizontal="center" vertical="center" wrapText="1"/>
      <protection locked="0"/>
    </xf>
    <xf numFmtId="0" fontId="24" fillId="3" borderId="11" xfId="3" applyFont="1" applyFill="1" applyBorder="1" applyAlignment="1" applyProtection="1">
      <alignment horizontal="justify" vertical="center" wrapText="1"/>
      <protection locked="0"/>
    </xf>
    <xf numFmtId="0" fontId="24" fillId="3" borderId="12" xfId="3" applyFont="1" applyFill="1" applyBorder="1" applyAlignment="1" applyProtection="1">
      <alignment horizontal="justify" vertical="center" wrapText="1"/>
      <protection locked="0"/>
    </xf>
    <xf numFmtId="0" fontId="17" fillId="2" borderId="12" xfId="3" applyFont="1" applyFill="1" applyBorder="1" applyAlignment="1" applyProtection="1">
      <alignment horizontal="center" vertical="center" wrapText="1"/>
      <protection locked="0"/>
    </xf>
    <xf numFmtId="0" fontId="24" fillId="3" borderId="12" xfId="3" applyFont="1" applyFill="1" applyBorder="1" applyAlignment="1" applyProtection="1">
      <alignment horizontal="center" vertical="center" wrapText="1"/>
      <protection locked="0"/>
    </xf>
    <xf numFmtId="14" fontId="17" fillId="0" borderId="12" xfId="3" applyNumberFormat="1" applyFont="1" applyBorder="1" applyAlignment="1" applyProtection="1">
      <alignment horizontal="center" vertical="center" wrapText="1"/>
      <protection locked="0"/>
    </xf>
    <xf numFmtId="0" fontId="17" fillId="0" borderId="13" xfId="3" applyFont="1" applyBorder="1" applyAlignment="1" applyProtection="1">
      <alignment horizontal="center" vertical="center" wrapText="1"/>
      <protection locked="0"/>
    </xf>
    <xf numFmtId="0" fontId="24" fillId="14" borderId="2" xfId="3" applyFont="1" applyFill="1" applyBorder="1" applyAlignment="1" applyProtection="1">
      <alignment horizontal="center" vertical="center" wrapText="1"/>
      <protection locked="0"/>
    </xf>
    <xf numFmtId="9" fontId="17" fillId="2" borderId="2" xfId="3" applyNumberFormat="1" applyFont="1" applyFill="1" applyBorder="1" applyAlignment="1" applyProtection="1">
      <alignment horizontal="center" vertical="center" wrapText="1"/>
      <protection locked="0"/>
    </xf>
    <xf numFmtId="0" fontId="17" fillId="2" borderId="2" xfId="3" applyFont="1" applyFill="1" applyBorder="1" applyAlignment="1" applyProtection="1">
      <alignment horizontal="center" vertical="center" wrapText="1"/>
      <protection locked="0"/>
    </xf>
    <xf numFmtId="9" fontId="17" fillId="2" borderId="10" xfId="3" applyNumberFormat="1" applyFont="1" applyFill="1" applyBorder="1" applyAlignment="1" applyProtection="1">
      <alignment horizontal="center" vertical="center" wrapText="1"/>
      <protection locked="0"/>
    </xf>
    <xf numFmtId="0" fontId="24" fillId="13" borderId="2" xfId="3" applyFont="1" applyFill="1" applyBorder="1" applyAlignment="1" applyProtection="1">
      <alignment horizontal="center" vertical="center" wrapText="1"/>
      <protection locked="0"/>
    </xf>
    <xf numFmtId="0" fontId="17" fillId="2" borderId="10" xfId="3" applyFont="1" applyFill="1" applyBorder="1" applyAlignment="1" applyProtection="1">
      <alignment horizontal="center" vertical="center" wrapText="1"/>
      <protection locked="0"/>
    </xf>
    <xf numFmtId="0" fontId="24" fillId="0" borderId="8" xfId="3" applyFont="1" applyBorder="1" applyAlignment="1" applyProtection="1">
      <alignment horizontal="center" vertical="center" wrapText="1"/>
      <protection locked="0"/>
    </xf>
    <xf numFmtId="0" fontId="24" fillId="0" borderId="7" xfId="3" applyFont="1" applyBorder="1" applyAlignment="1" applyProtection="1">
      <alignment horizontal="center" vertical="center" wrapText="1"/>
      <protection locked="0"/>
    </xf>
    <xf numFmtId="0" fontId="17" fillId="0" borderId="8" xfId="3" applyFont="1" applyBorder="1" applyAlignment="1" applyProtection="1">
      <alignment horizontal="center" vertical="center" wrapText="1"/>
      <protection locked="0"/>
    </xf>
    <xf numFmtId="0" fontId="17" fillId="0" borderId="9" xfId="3" applyFont="1" applyBorder="1" applyAlignment="1" applyProtection="1">
      <alignment horizontal="center" vertical="center" wrapText="1"/>
      <protection locked="0"/>
    </xf>
    <xf numFmtId="0" fontId="17" fillId="0" borderId="23" xfId="3" applyFont="1" applyBorder="1" applyAlignment="1" applyProtection="1">
      <alignment horizontal="center" vertical="center" wrapText="1"/>
      <protection locked="0"/>
    </xf>
    <xf numFmtId="0" fontId="24" fillId="3" borderId="1" xfId="3" applyFont="1" applyFill="1" applyBorder="1" applyAlignment="1" applyProtection="1">
      <alignment horizontal="justify" vertical="center" wrapText="1"/>
      <protection locked="0"/>
    </xf>
    <xf numFmtId="0" fontId="24" fillId="3" borderId="2" xfId="3" applyFont="1" applyFill="1" applyBorder="1" applyAlignment="1" applyProtection="1">
      <alignment horizontal="justify" vertical="center" wrapText="1"/>
      <protection locked="0"/>
    </xf>
    <xf numFmtId="9" fontId="17" fillId="0" borderId="2" xfId="3" applyNumberFormat="1" applyFont="1" applyBorder="1" applyAlignment="1" applyProtection="1">
      <alignment horizontal="center" vertical="center" wrapText="1"/>
      <protection locked="0"/>
    </xf>
    <xf numFmtId="9" fontId="17" fillId="0" borderId="10" xfId="3" applyNumberFormat="1" applyFont="1" applyBorder="1" applyAlignment="1" applyProtection="1">
      <alignment horizontal="center" vertical="center" wrapText="1"/>
      <protection locked="0"/>
    </xf>
    <xf numFmtId="0" fontId="24" fillId="3" borderId="14" xfId="3" applyFont="1" applyFill="1" applyBorder="1" applyAlignment="1" applyProtection="1">
      <alignment horizontal="left" vertical="center" wrapText="1"/>
      <protection locked="0"/>
    </xf>
    <xf numFmtId="0" fontId="24" fillId="3" borderId="16" xfId="3" applyFont="1" applyFill="1" applyBorder="1" applyAlignment="1" applyProtection="1">
      <alignment horizontal="left" vertical="center" wrapText="1"/>
      <protection locked="0"/>
    </xf>
    <xf numFmtId="0" fontId="24" fillId="3" borderId="34" xfId="3" applyFont="1" applyFill="1" applyBorder="1" applyAlignment="1" applyProtection="1">
      <alignment horizontal="left" vertical="center" wrapText="1"/>
      <protection locked="0"/>
    </xf>
    <xf numFmtId="0" fontId="24" fillId="3" borderId="3" xfId="3" applyFont="1" applyFill="1" applyBorder="1" applyAlignment="1" applyProtection="1">
      <alignment horizontal="left" vertical="center" wrapText="1"/>
      <protection locked="0"/>
    </xf>
    <xf numFmtId="0" fontId="24" fillId="3" borderId="0" xfId="3" applyFont="1" applyFill="1" applyAlignment="1" applyProtection="1">
      <alignment horizontal="left" vertical="center" wrapText="1"/>
      <protection locked="0"/>
    </xf>
    <xf numFmtId="0" fontId="24" fillId="3" borderId="28" xfId="3" applyFont="1" applyFill="1" applyBorder="1" applyAlignment="1" applyProtection="1">
      <alignment horizontal="left" vertical="center" wrapText="1"/>
      <protection locked="0"/>
    </xf>
    <xf numFmtId="0" fontId="17" fillId="0" borderId="15" xfId="3" applyFont="1" applyBorder="1" applyAlignment="1" applyProtection="1">
      <alignment horizontal="center" vertical="center" wrapText="1"/>
      <protection locked="0"/>
    </xf>
    <xf numFmtId="0" fontId="17" fillId="0" borderId="16" xfId="3" applyFont="1" applyBorder="1" applyAlignment="1" applyProtection="1">
      <alignment horizontal="center" vertical="center" wrapText="1"/>
      <protection locked="0"/>
    </xf>
    <xf numFmtId="0" fontId="17" fillId="0" borderId="34" xfId="3" applyFont="1" applyBorder="1" applyAlignment="1" applyProtection="1">
      <alignment horizontal="center" vertical="center" wrapText="1"/>
      <protection locked="0"/>
    </xf>
    <xf numFmtId="0" fontId="17" fillId="0" borderId="17" xfId="3" applyFont="1" applyBorder="1" applyAlignment="1" applyProtection="1">
      <alignment horizontal="center" vertical="center" wrapText="1"/>
      <protection locked="0"/>
    </xf>
    <xf numFmtId="0" fontId="17" fillId="0" borderId="0" xfId="3" applyFont="1" applyAlignment="1" applyProtection="1">
      <alignment horizontal="center" vertical="center" wrapText="1"/>
      <protection locked="0"/>
    </xf>
    <xf numFmtId="0" fontId="17" fillId="0" borderId="28" xfId="3" applyFont="1" applyBorder="1" applyAlignment="1" applyProtection="1">
      <alignment horizontal="center" vertical="center" wrapText="1"/>
      <protection locked="0"/>
    </xf>
    <xf numFmtId="0" fontId="17" fillId="0" borderId="2" xfId="3" quotePrefix="1" applyFont="1" applyBorder="1" applyAlignment="1" applyProtection="1">
      <alignment horizontal="center" vertical="center" wrapText="1"/>
      <protection locked="0"/>
    </xf>
    <xf numFmtId="0" fontId="24" fillId="3" borderId="2" xfId="3" applyFont="1" applyFill="1" applyBorder="1" applyAlignment="1" applyProtection="1">
      <alignment horizontal="center" vertical="center" wrapText="1"/>
      <protection locked="0"/>
    </xf>
    <xf numFmtId="0" fontId="17" fillId="0" borderId="4" xfId="3" applyFont="1" applyBorder="1" applyAlignment="1">
      <alignment horizontal="center" vertical="center" wrapText="1"/>
    </xf>
    <xf numFmtId="0" fontId="23" fillId="12" borderId="25" xfId="15" applyFont="1" applyBorder="1" applyAlignment="1">
      <alignment horizontal="center" vertical="center"/>
    </xf>
    <xf numFmtId="0" fontId="23" fillId="12" borderId="26" xfId="15" applyFont="1" applyBorder="1" applyAlignment="1">
      <alignment horizontal="center" vertical="center"/>
    </xf>
    <xf numFmtId="0" fontId="23" fillId="12" borderId="27" xfId="15" applyFont="1" applyBorder="1" applyAlignment="1">
      <alignment horizontal="center" vertical="center"/>
    </xf>
    <xf numFmtId="0" fontId="24" fillId="3" borderId="18" xfId="3" applyFont="1" applyFill="1" applyBorder="1" applyAlignment="1" applyProtection="1">
      <alignment horizontal="justify" vertical="center" wrapText="1"/>
      <protection locked="0"/>
    </xf>
    <xf numFmtId="0" fontId="24" fillId="3" borderId="19" xfId="3" applyFont="1" applyFill="1" applyBorder="1" applyAlignment="1" applyProtection="1">
      <alignment horizontal="justify" vertical="center" wrapText="1"/>
      <protection locked="0"/>
    </xf>
    <xf numFmtId="0" fontId="17" fillId="0" borderId="19" xfId="3" applyFont="1" applyBorder="1" applyAlignment="1" applyProtection="1">
      <alignment horizontal="center" vertical="center" wrapText="1"/>
      <protection locked="0"/>
    </xf>
    <xf numFmtId="0" fontId="24" fillId="3" borderId="19" xfId="3" applyFont="1" applyFill="1" applyBorder="1" applyAlignment="1" applyProtection="1">
      <alignment horizontal="left" vertical="center" wrapText="1"/>
      <protection locked="0"/>
    </xf>
    <xf numFmtId="0" fontId="17" fillId="0" borderId="21" xfId="3" applyFont="1" applyBorder="1" applyAlignment="1" applyProtection="1">
      <alignment horizontal="center" vertical="center" wrapText="1"/>
      <protection locked="0"/>
    </xf>
    <xf numFmtId="0" fontId="15" fillId="0" borderId="2" xfId="3" applyBorder="1" applyAlignment="1">
      <alignment horizontal="center" vertical="center"/>
    </xf>
    <xf numFmtId="0" fontId="16" fillId="0" borderId="2" xfId="3" applyFont="1" applyBorder="1" applyAlignment="1">
      <alignment horizontal="center" vertical="center" wrapText="1"/>
    </xf>
    <xf numFmtId="0" fontId="24" fillId="3" borderId="2" xfId="3" applyFont="1" applyFill="1" applyBorder="1" applyAlignment="1">
      <alignment horizontal="left" vertical="center"/>
    </xf>
    <xf numFmtId="0" fontId="14" fillId="18" borderId="44" xfId="20" applyFont="1" applyFill="1" applyBorder="1" applyAlignment="1">
      <alignment horizontal="justify" vertical="center" wrapText="1"/>
    </xf>
    <xf numFmtId="0" fontId="22" fillId="16" borderId="2" xfId="15" applyFill="1" applyBorder="1" applyAlignment="1">
      <alignment horizontal="center" vertical="center"/>
    </xf>
    <xf numFmtId="0" fontId="28" fillId="6" borderId="48" xfId="3" applyFont="1" applyFill="1" applyBorder="1" applyAlignment="1">
      <alignment horizontal="center" vertical="center"/>
    </xf>
    <xf numFmtId="0" fontId="28" fillId="6" borderId="49" xfId="3" applyFont="1" applyFill="1" applyBorder="1" applyAlignment="1">
      <alignment horizontal="center" vertical="center"/>
    </xf>
    <xf numFmtId="0" fontId="28" fillId="9" borderId="50" xfId="14" applyFont="1" applyBorder="1" applyAlignment="1">
      <alignment horizontal="center" vertical="center" wrapText="1"/>
    </xf>
    <xf numFmtId="0" fontId="28" fillId="9" borderId="51" xfId="14" applyFont="1" applyBorder="1" applyAlignment="1">
      <alignment horizontal="center" vertical="center" wrapText="1"/>
    </xf>
    <xf numFmtId="165" fontId="15" fillId="15" borderId="2" xfId="15" applyNumberFormat="1" applyFont="1" applyFill="1" applyBorder="1" applyAlignment="1">
      <alignment horizontal="center" vertical="center"/>
    </xf>
    <xf numFmtId="0" fontId="17" fillId="0" borderId="7" xfId="3" applyFont="1" applyBorder="1" applyAlignment="1" applyProtection="1">
      <alignment horizontal="center" vertical="center" wrapText="1"/>
      <protection locked="0"/>
    </xf>
  </cellXfs>
  <cellStyles count="22">
    <cellStyle name="60% - Énfasis4 2" xfId="20" xr:uid="{20F3A647-4AD6-4F13-90DD-389733B98683}"/>
    <cellStyle name="Cálculo" xfId="21" builtinId="22"/>
    <cellStyle name="Celda de comprobación" xfId="14" builtinId="23"/>
    <cellStyle name="Hipervínculo" xfId="2" builtinId="8"/>
    <cellStyle name="Hipervínculo visitado" xfId="7" builtinId="9" hidden="1"/>
    <cellStyle name="Hipervínculo visitado" xfId="6" builtinId="9" hidden="1"/>
    <cellStyle name="Hipervínculo visitado" xfId="8" builtinId="9" hidden="1"/>
    <cellStyle name="Hipervínculo visitado" xfId="5" builtinId="9" hidden="1"/>
    <cellStyle name="Hipervínculo visitado" xfId="10" builtinId="9" hidden="1"/>
    <cellStyle name="Hipervínculo visitado" xfId="12" builtinId="9" hidden="1"/>
    <cellStyle name="Hipervínculo visitado" xfId="11" builtinId="9" hidden="1"/>
    <cellStyle name="Hipervínculo visitado" xfId="9" builtinId="9" hidden="1"/>
    <cellStyle name="Hyperlink" xfId="4" xr:uid="{00000000-0005-0000-0000-000009000000}"/>
    <cellStyle name="Normal" xfId="0" builtinId="0"/>
    <cellStyle name="Normal 2" xfId="3" xr:uid="{00000000-0005-0000-0000-00000B000000}"/>
    <cellStyle name="Normal 3" xfId="18" xr:uid="{68B1EE67-8293-4B43-8A2A-7B47386E7F7D}"/>
    <cellStyle name="Notas 2" xfId="19" xr:uid="{4E771494-A504-4460-9FB0-10A222B53633}"/>
    <cellStyle name="Porcentaje" xfId="1" builtinId="5"/>
    <cellStyle name="Porcentaje 2" xfId="16" xr:uid="{CDFD1C98-3715-4223-B6D4-320850E97BED}"/>
    <cellStyle name="Porcentaje 2 2" xfId="17" xr:uid="{EAFA1FCF-A5B9-4A5E-8A07-3E59C17555D2}"/>
    <cellStyle name="Salida" xfId="13" builtinId="21"/>
    <cellStyle name="Títol1" xfId="15" xr:uid="{4EEB220C-FAD6-49A9-99C9-6783C637E644}"/>
  </cellStyles>
  <dxfs count="14">
    <dxf>
      <fill>
        <patternFill>
          <bgColor indexed="11"/>
        </patternFill>
      </fill>
    </dxf>
    <dxf>
      <font>
        <b/>
        <i val="0"/>
        <condense val="0"/>
        <extend val="0"/>
      </font>
      <fill>
        <patternFill>
          <bgColor indexed="10"/>
        </patternFill>
      </fill>
    </dxf>
    <dxf>
      <fill>
        <patternFill>
          <bgColor indexed="11"/>
        </patternFill>
      </fill>
    </dxf>
    <dxf>
      <font>
        <b/>
        <i val="0"/>
        <condense val="0"/>
        <extend val="0"/>
      </font>
      <fill>
        <patternFill>
          <bgColor indexed="10"/>
        </patternFill>
      </fill>
    </dxf>
    <dxf>
      <fill>
        <patternFill>
          <bgColor indexed="11"/>
        </patternFill>
      </fill>
    </dxf>
    <dxf>
      <font>
        <b/>
        <i val="0"/>
        <condense val="0"/>
        <extend val="0"/>
      </font>
      <fill>
        <patternFill>
          <bgColor indexed="10"/>
        </patternFill>
      </fill>
    </dxf>
    <dxf>
      <fill>
        <patternFill>
          <bgColor indexed="11"/>
        </patternFill>
      </fill>
    </dxf>
    <dxf>
      <font>
        <b/>
        <i val="0"/>
        <condense val="0"/>
        <extend val="0"/>
      </font>
      <fill>
        <patternFill>
          <bgColor indexed="10"/>
        </patternFill>
      </fill>
    </dxf>
    <dxf>
      <fill>
        <patternFill>
          <bgColor indexed="11"/>
        </patternFill>
      </fill>
    </dxf>
    <dxf>
      <font>
        <b/>
        <i val="0"/>
        <condense val="0"/>
        <extend val="0"/>
      </font>
      <fill>
        <patternFill>
          <bgColor indexed="10"/>
        </patternFill>
      </fill>
    </dxf>
    <dxf>
      <fill>
        <patternFill>
          <bgColor indexed="11"/>
        </patternFill>
      </fill>
    </dxf>
    <dxf>
      <font>
        <b/>
        <i val="0"/>
        <condense val="0"/>
        <extend val="0"/>
      </font>
      <fill>
        <patternFill>
          <bgColor indexed="10"/>
        </patternFill>
      </fill>
    </dxf>
    <dxf>
      <fill>
        <patternFill>
          <bgColor indexed="11"/>
        </patternFill>
      </fill>
    </dxf>
    <dxf>
      <font>
        <b/>
        <i val="0"/>
        <condense val="0"/>
        <extend val="0"/>
      </font>
      <fill>
        <patternFill>
          <bgColor indexed="10"/>
        </patternFill>
      </fill>
    </dxf>
  </dxfs>
  <tableStyles count="0" defaultTableStyle="TableStyleMedium2" defaultPivotStyle="PivotStyleLight16"/>
  <colors>
    <mruColors>
      <color rgb="FFE4CE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image" Target="../media/image6.png"/></Relationships>
</file>

<file path=xl/charts/_rels/chart2.xml.rels><?xml version="1.0" encoding="UTF-8" standalone="yes"?>
<Relationships xmlns="http://schemas.openxmlformats.org/package/2006/relationships"><Relationship Id="rId1" Type="http://schemas.openxmlformats.org/officeDocument/2006/relationships/image" Target="../media/image6.png"/></Relationships>
</file>

<file path=xl/charts/_rels/chart3.xml.rels><?xml version="1.0" encoding="UTF-8" standalone="yes"?>
<Relationships xmlns="http://schemas.openxmlformats.org/package/2006/relationships"><Relationship Id="rId1" Type="http://schemas.openxmlformats.org/officeDocument/2006/relationships/image" Target="../media/image6.png"/></Relationships>
</file>

<file path=xl/charts/_rels/chart4.xml.rels><?xml version="1.0" encoding="UTF-8" standalone="yes"?>
<Relationships xmlns="http://schemas.openxmlformats.org/package/2006/relationships"><Relationship Id="rId1" Type="http://schemas.openxmlformats.org/officeDocument/2006/relationships/image" Target="../media/image6.png"/></Relationships>
</file>

<file path=xl/charts/_rels/chart5.xml.rels><?xml version="1.0" encoding="UTF-8" standalone="yes"?>
<Relationships xmlns="http://schemas.openxmlformats.org/package/2006/relationships"><Relationship Id="rId1" Type="http://schemas.openxmlformats.org/officeDocument/2006/relationships/image" Target="../media/image6.png"/></Relationships>
</file>

<file path=xl/charts/_rels/chart6.xml.rels><?xml version="1.0" encoding="UTF-8" standalone="yes"?>
<Relationships xmlns="http://schemas.openxmlformats.org/package/2006/relationships"><Relationship Id="rId1" Type="http://schemas.openxmlformats.org/officeDocument/2006/relationships/image" Target="../media/image6.png"/></Relationships>
</file>

<file path=xl/charts/_rels/chart7.xml.rels><?xml version="1.0" encoding="UTF-8" standalone="yes"?>
<Relationships xmlns="http://schemas.openxmlformats.org/package/2006/relationships"><Relationship Id="rId1" Type="http://schemas.openxmlformats.org/officeDocument/2006/relationships/image" Target="../media/image6.png"/></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1"/>
          <c:order val="1"/>
          <c:tx>
            <c:strRef>
              <c:f>'Subdireccion de Vigilancia '!$A$36</c:f>
              <c:strCache>
                <c:ptCount val="1"/>
                <c:pt idx="0">
                  <c:v>META</c:v>
                </c:pt>
              </c:strCache>
            </c:strRef>
          </c:tx>
          <c:spPr>
            <a:solidFill>
              <a:srgbClr val="ED7D31"/>
            </a:solidFill>
            <a:ln w="25400">
              <a:noFill/>
            </a:ln>
          </c:spPr>
          <c:invertIfNegative val="0"/>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4">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'Subdireccion de Vigilancia '!$B$36:$N$36</c:f>
              <c:numCache>
                <c:formatCode>0%</c:formatCode>
                <c:ptCount val="13"/>
              </c:numCache>
            </c:numRef>
          </c:val>
          <c:extLst>
            <c:ext xmlns:c16="http://schemas.microsoft.com/office/drawing/2014/chart" uri="{C3380CC4-5D6E-409C-BE32-E72D297353CC}">
              <c16:uniqueId val="{00000000-0772-4919-8BA1-E5FC251607C9}"/>
            </c:ext>
          </c:extLst>
        </c:ser>
        <c:dLbls>
          <c:showLegendKey val="0"/>
          <c:showVal val="0"/>
          <c:showCatName val="0"/>
          <c:showSerName val="0"/>
          <c:showPercent val="0"/>
          <c:showBubbleSize val="0"/>
        </c:dLbls>
        <c:gapWidth val="247"/>
        <c:axId val="652307263"/>
        <c:axId val="1"/>
      </c:barChart>
      <c:lineChart>
        <c:grouping val="stacked"/>
        <c:varyColors val="0"/>
        <c:ser>
          <c:idx val="0"/>
          <c:order val="0"/>
          <c:tx>
            <c:strRef>
              <c:f>'Subdireccion de Vigilancia '!$A$35</c:f>
              <c:strCache>
                <c:ptCount val="1"/>
                <c:pt idx="0">
                  <c:v>RESULTADO</c:v>
                </c:pt>
              </c:strCache>
            </c:strRef>
          </c:tx>
          <c:spPr>
            <a:ln w="22225" cap="rnd">
              <a:solidFill>
                <a:schemeClr val="accent1"/>
              </a:solidFill>
              <a:round/>
            </a:ln>
            <a:effectLst/>
          </c:spPr>
          <c:marker>
            <c:symbol val="circle"/>
            <c:size val="6"/>
            <c:spPr>
              <a:solidFill>
                <a:schemeClr val="lt1"/>
              </a:solidFill>
              <a:ln w="15875">
                <a:solidFill>
                  <a:schemeClr val="accent1"/>
                </a:solidFill>
                <a:round/>
              </a:ln>
              <a:effectLst/>
            </c:spPr>
          </c:marker>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1">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'Subdireccion de Vigilancia '!$B$35:$N$35</c:f>
              <c:numCache>
                <c:formatCode>0%</c:formatCode>
                <c:ptCount val="13"/>
                <c:pt idx="1">
                  <c:v>0</c:v>
                </c:pt>
                <c:pt idx="2">
                  <c:v>0</c:v>
                </c:pt>
                <c:pt idx="3">
                  <c:v>1</c:v>
                </c:pt>
                <c:pt idx="4">
                  <c:v>0</c:v>
                </c:pt>
                <c:pt idx="5">
                  <c:v>0</c:v>
                </c:pt>
                <c:pt idx="6">
                  <c:v>1</c:v>
                </c:pt>
                <c:pt idx="7">
                  <c:v>0</c:v>
                </c:pt>
                <c:pt idx="8">
                  <c:v>0</c:v>
                </c:pt>
                <c:pt idx="9">
                  <c:v>1</c:v>
                </c:pt>
                <c:pt idx="10">
                  <c:v>0</c:v>
                </c:pt>
                <c:pt idx="11">
                  <c:v>0</c:v>
                </c:pt>
                <c:pt idx="12">
                  <c:v>1</c:v>
                </c:pt>
              </c:numCache>
            </c:numRef>
          </c:val>
          <c:smooth val="0"/>
          <c:extLst>
            <c:ext xmlns:c16="http://schemas.microsoft.com/office/drawing/2014/chart" uri="{C3380CC4-5D6E-409C-BE32-E72D297353CC}">
              <c16:uniqueId val="{00000001-0772-4919-8BA1-E5FC251607C9}"/>
            </c:ext>
          </c:extLst>
        </c:ser>
        <c:dLbls>
          <c:showLegendKey val="0"/>
          <c:showVal val="0"/>
          <c:showCatName val="0"/>
          <c:showSerName val="0"/>
          <c:showPercent val="0"/>
          <c:showBubbleSize val="0"/>
        </c:dLbls>
        <c:marker val="1"/>
        <c:smooth val="0"/>
        <c:axId val="652307263"/>
        <c:axId val="1"/>
      </c:lineChart>
      <c:catAx>
        <c:axId val="652307263"/>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100" b="1" i="0" u="none" strike="noStrike" kern="1200" cap="none" spc="0" normalizeH="0" baseline="0">
                <a:solidFill>
                  <a:schemeClr val="dk1">
                    <a:lumMod val="65000"/>
                    <a:lumOff val="35000"/>
                  </a:schemeClr>
                </a:solidFill>
                <a:latin typeface="+mn-lt"/>
                <a:ea typeface="+mn-ea"/>
                <a:cs typeface="+mn-cs"/>
              </a:defRPr>
            </a:pPr>
            <a:endParaRPr lang="es-CO"/>
          </a:p>
        </c:txPr>
        <c:crossAx val="1"/>
        <c:crosses val="autoZero"/>
        <c:auto val="1"/>
        <c:lblAlgn val="ctr"/>
        <c:lblOffset val="100"/>
        <c:noMultiLvlLbl val="0"/>
      </c:catAx>
      <c:valAx>
        <c:axId val="1"/>
        <c:scaling>
          <c:orientation val="minMax"/>
        </c:scaling>
        <c:delete val="0"/>
        <c:axPos val="l"/>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crossAx val="652307263"/>
        <c:crosses val="autoZero"/>
        <c:crossBetween val="between"/>
      </c:valAx>
      <c:spPr>
        <a:blipFill dpi="0" rotWithShape="0">
          <a:blip xmlns:r="http://schemas.openxmlformats.org/officeDocument/2006/relationships" r:embed="rId1"/>
          <a:srcRect/>
          <a:tile tx="0" ty="0" sx="100000" sy="100000" flip="none" algn="tl"/>
        </a:blipFill>
        <a:ln w="25400">
          <a:noFill/>
        </a:ln>
      </c:spPr>
    </c:plotArea>
    <c:legend>
      <c:legendPos val="b"/>
      <c:overlay val="0"/>
      <c:spPr>
        <a:noFill/>
        <a:ln w="25400">
          <a:noFill/>
        </a:ln>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1"/>
          <c:order val="1"/>
          <c:tx>
            <c:strRef>
              <c:f>Laboratorio!$A$36</c:f>
              <c:strCache>
                <c:ptCount val="1"/>
                <c:pt idx="0">
                  <c:v>META</c:v>
                </c:pt>
              </c:strCache>
            </c:strRef>
          </c:tx>
          <c:spPr>
            <a:solidFill>
              <a:srgbClr val="ED7D31"/>
            </a:solidFill>
            <a:ln w="25400">
              <a:noFill/>
            </a:ln>
          </c:spPr>
          <c:invertIfNegative val="0"/>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4">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Laboratorio!$B$36:$N$36</c:f>
              <c:numCache>
                <c:formatCode>0%</c:formatCode>
                <c:ptCount val="13"/>
                <c:pt idx="1">
                  <c:v>1</c:v>
                </c:pt>
                <c:pt idx="2">
                  <c:v>1</c:v>
                </c:pt>
                <c:pt idx="3">
                  <c:v>1</c:v>
                </c:pt>
                <c:pt idx="4">
                  <c:v>1</c:v>
                </c:pt>
                <c:pt idx="5">
                  <c:v>1</c:v>
                </c:pt>
                <c:pt idx="6">
                  <c:v>1</c:v>
                </c:pt>
                <c:pt idx="7">
                  <c:v>1</c:v>
                </c:pt>
                <c:pt idx="8">
                  <c:v>1</c:v>
                </c:pt>
                <c:pt idx="9">
                  <c:v>1</c:v>
                </c:pt>
                <c:pt idx="10">
                  <c:v>1</c:v>
                </c:pt>
                <c:pt idx="11">
                  <c:v>1</c:v>
                </c:pt>
                <c:pt idx="12">
                  <c:v>1</c:v>
                </c:pt>
              </c:numCache>
            </c:numRef>
          </c:val>
          <c:extLst>
            <c:ext xmlns:c16="http://schemas.microsoft.com/office/drawing/2014/chart" uri="{C3380CC4-5D6E-409C-BE32-E72D297353CC}">
              <c16:uniqueId val="{00000000-58B2-4F1D-8A64-88BA312DAA1B}"/>
            </c:ext>
          </c:extLst>
        </c:ser>
        <c:dLbls>
          <c:showLegendKey val="0"/>
          <c:showVal val="0"/>
          <c:showCatName val="0"/>
          <c:showSerName val="0"/>
          <c:showPercent val="0"/>
          <c:showBubbleSize val="0"/>
        </c:dLbls>
        <c:gapWidth val="247"/>
        <c:axId val="652307263"/>
        <c:axId val="1"/>
      </c:barChart>
      <c:lineChart>
        <c:grouping val="stacked"/>
        <c:varyColors val="0"/>
        <c:ser>
          <c:idx val="0"/>
          <c:order val="0"/>
          <c:tx>
            <c:strRef>
              <c:f>Laboratorio!$A$35</c:f>
              <c:strCache>
                <c:ptCount val="1"/>
                <c:pt idx="0">
                  <c:v>RESULTADO</c:v>
                </c:pt>
              </c:strCache>
            </c:strRef>
          </c:tx>
          <c:spPr>
            <a:ln w="22225" cap="rnd">
              <a:solidFill>
                <a:schemeClr val="accent1"/>
              </a:solidFill>
              <a:round/>
            </a:ln>
            <a:effectLst/>
          </c:spPr>
          <c:marker>
            <c:symbol val="circle"/>
            <c:size val="6"/>
            <c:spPr>
              <a:solidFill>
                <a:schemeClr val="lt1"/>
              </a:solidFill>
              <a:ln w="15875">
                <a:solidFill>
                  <a:schemeClr val="accent1"/>
                </a:solidFill>
                <a:round/>
              </a:ln>
              <a:effectLst/>
            </c:spPr>
          </c:marker>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1">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Laboratorio!$B$35:$N$35</c:f>
              <c:numCache>
                <c:formatCode>0%</c:formatCode>
                <c:ptCount val="13"/>
                <c:pt idx="1">
                  <c:v>0</c:v>
                </c:pt>
                <c:pt idx="2">
                  <c:v>0</c:v>
                </c:pt>
                <c:pt idx="3">
                  <c:v>1</c:v>
                </c:pt>
                <c:pt idx="4">
                  <c:v>0</c:v>
                </c:pt>
                <c:pt idx="5">
                  <c:v>0</c:v>
                </c:pt>
                <c:pt idx="6">
                  <c:v>1</c:v>
                </c:pt>
                <c:pt idx="7">
                  <c:v>0</c:v>
                </c:pt>
                <c:pt idx="8">
                  <c:v>0</c:v>
                </c:pt>
                <c:pt idx="9">
                  <c:v>1</c:v>
                </c:pt>
                <c:pt idx="10">
                  <c:v>0</c:v>
                </c:pt>
                <c:pt idx="11">
                  <c:v>0</c:v>
                </c:pt>
                <c:pt idx="12">
                  <c:v>0</c:v>
                </c:pt>
              </c:numCache>
            </c:numRef>
          </c:val>
          <c:smooth val="0"/>
          <c:extLst>
            <c:ext xmlns:c16="http://schemas.microsoft.com/office/drawing/2014/chart" uri="{C3380CC4-5D6E-409C-BE32-E72D297353CC}">
              <c16:uniqueId val="{00000001-58B2-4F1D-8A64-88BA312DAA1B}"/>
            </c:ext>
          </c:extLst>
        </c:ser>
        <c:dLbls>
          <c:showLegendKey val="0"/>
          <c:showVal val="0"/>
          <c:showCatName val="0"/>
          <c:showSerName val="0"/>
          <c:showPercent val="0"/>
          <c:showBubbleSize val="0"/>
        </c:dLbls>
        <c:marker val="1"/>
        <c:smooth val="0"/>
        <c:axId val="652307263"/>
        <c:axId val="1"/>
      </c:lineChart>
      <c:catAx>
        <c:axId val="652307263"/>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100" b="1" i="0" u="none" strike="noStrike" kern="1200" cap="none" spc="0" normalizeH="0" baseline="0">
                <a:solidFill>
                  <a:schemeClr val="dk1">
                    <a:lumMod val="65000"/>
                    <a:lumOff val="35000"/>
                  </a:schemeClr>
                </a:solidFill>
                <a:latin typeface="+mn-lt"/>
                <a:ea typeface="+mn-ea"/>
                <a:cs typeface="+mn-cs"/>
              </a:defRPr>
            </a:pPr>
            <a:endParaRPr lang="es-CO"/>
          </a:p>
        </c:txPr>
        <c:crossAx val="1"/>
        <c:crosses val="autoZero"/>
        <c:auto val="1"/>
        <c:lblAlgn val="ctr"/>
        <c:lblOffset val="100"/>
        <c:noMultiLvlLbl val="0"/>
      </c:catAx>
      <c:valAx>
        <c:axId val="1"/>
        <c:scaling>
          <c:orientation val="minMax"/>
        </c:scaling>
        <c:delete val="0"/>
        <c:axPos val="l"/>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crossAx val="652307263"/>
        <c:crosses val="autoZero"/>
        <c:crossBetween val="between"/>
      </c:valAx>
      <c:spPr>
        <a:blipFill dpi="0" rotWithShape="0">
          <a:blip xmlns:r="http://schemas.openxmlformats.org/officeDocument/2006/relationships" r:embed="rId1"/>
          <a:srcRect/>
          <a:tile tx="0" ty="0" sx="100000" sy="100000" flip="none" algn="tl"/>
        </a:blipFill>
        <a:ln w="25400">
          <a:noFill/>
        </a:ln>
      </c:spPr>
    </c:plotArea>
    <c:legend>
      <c:legendPos val="b"/>
      <c:overlay val="0"/>
      <c:spPr>
        <a:noFill/>
        <a:ln w="25400">
          <a:noFill/>
        </a:ln>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1"/>
          <c:order val="1"/>
          <c:tx>
            <c:strRef>
              <c:f>'Politicas '!$A$36</c:f>
              <c:strCache>
                <c:ptCount val="1"/>
                <c:pt idx="0">
                  <c:v>META</c:v>
                </c:pt>
              </c:strCache>
            </c:strRef>
          </c:tx>
          <c:spPr>
            <a:solidFill>
              <a:srgbClr val="ED7D31"/>
            </a:solidFill>
            <a:ln w="25400">
              <a:noFill/>
            </a:ln>
          </c:spPr>
          <c:invertIfNegative val="0"/>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4">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'Politicas '!$B$36:$N$36</c:f>
              <c:numCache>
                <c:formatCode>0%</c:formatCode>
                <c:ptCount val="13"/>
              </c:numCache>
            </c:numRef>
          </c:val>
          <c:extLst>
            <c:ext xmlns:c16="http://schemas.microsoft.com/office/drawing/2014/chart" uri="{C3380CC4-5D6E-409C-BE32-E72D297353CC}">
              <c16:uniqueId val="{00000000-1E1F-41EB-985B-8DD4E135346E}"/>
            </c:ext>
          </c:extLst>
        </c:ser>
        <c:dLbls>
          <c:showLegendKey val="0"/>
          <c:showVal val="0"/>
          <c:showCatName val="0"/>
          <c:showSerName val="0"/>
          <c:showPercent val="0"/>
          <c:showBubbleSize val="0"/>
        </c:dLbls>
        <c:gapWidth val="247"/>
        <c:axId val="652307263"/>
        <c:axId val="1"/>
      </c:barChart>
      <c:lineChart>
        <c:grouping val="stacked"/>
        <c:varyColors val="0"/>
        <c:ser>
          <c:idx val="0"/>
          <c:order val="0"/>
          <c:tx>
            <c:strRef>
              <c:f>'Politicas '!$A$35</c:f>
              <c:strCache>
                <c:ptCount val="1"/>
                <c:pt idx="0">
                  <c:v>RESULTADO</c:v>
                </c:pt>
              </c:strCache>
            </c:strRef>
          </c:tx>
          <c:spPr>
            <a:ln w="22225" cap="rnd">
              <a:solidFill>
                <a:schemeClr val="accent1"/>
              </a:solidFill>
              <a:round/>
            </a:ln>
            <a:effectLst/>
          </c:spPr>
          <c:marker>
            <c:symbol val="circle"/>
            <c:size val="6"/>
            <c:spPr>
              <a:solidFill>
                <a:schemeClr val="lt1"/>
              </a:solidFill>
              <a:ln w="15875">
                <a:solidFill>
                  <a:schemeClr val="accent1"/>
                </a:solidFill>
                <a:round/>
              </a:ln>
              <a:effectLst/>
            </c:spPr>
          </c:marker>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1">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'Politicas '!$B$35:$N$35</c:f>
              <c:numCache>
                <c:formatCode>0%</c:formatCode>
                <c:ptCount val="13"/>
                <c:pt idx="1">
                  <c:v>0</c:v>
                </c:pt>
                <c:pt idx="2">
                  <c:v>0</c:v>
                </c:pt>
                <c:pt idx="3">
                  <c:v>1</c:v>
                </c:pt>
                <c:pt idx="4">
                  <c:v>0</c:v>
                </c:pt>
                <c:pt idx="5">
                  <c:v>0</c:v>
                </c:pt>
                <c:pt idx="6">
                  <c:v>1</c:v>
                </c:pt>
                <c:pt idx="7">
                  <c:v>0</c:v>
                </c:pt>
                <c:pt idx="8">
                  <c:v>0</c:v>
                </c:pt>
                <c:pt idx="9">
                  <c:v>1</c:v>
                </c:pt>
                <c:pt idx="10">
                  <c:v>0</c:v>
                </c:pt>
                <c:pt idx="11">
                  <c:v>0</c:v>
                </c:pt>
                <c:pt idx="12">
                  <c:v>0</c:v>
                </c:pt>
              </c:numCache>
            </c:numRef>
          </c:val>
          <c:smooth val="0"/>
          <c:extLst>
            <c:ext xmlns:c16="http://schemas.microsoft.com/office/drawing/2014/chart" uri="{C3380CC4-5D6E-409C-BE32-E72D297353CC}">
              <c16:uniqueId val="{00000001-1E1F-41EB-985B-8DD4E135346E}"/>
            </c:ext>
          </c:extLst>
        </c:ser>
        <c:dLbls>
          <c:showLegendKey val="0"/>
          <c:showVal val="0"/>
          <c:showCatName val="0"/>
          <c:showSerName val="0"/>
          <c:showPercent val="0"/>
          <c:showBubbleSize val="0"/>
        </c:dLbls>
        <c:marker val="1"/>
        <c:smooth val="0"/>
        <c:axId val="652307263"/>
        <c:axId val="1"/>
      </c:lineChart>
      <c:catAx>
        <c:axId val="652307263"/>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100" b="1" i="0" u="none" strike="noStrike" kern="1200" cap="none" spc="0" normalizeH="0" baseline="0">
                <a:solidFill>
                  <a:schemeClr val="dk1">
                    <a:lumMod val="65000"/>
                    <a:lumOff val="35000"/>
                  </a:schemeClr>
                </a:solidFill>
                <a:latin typeface="+mn-lt"/>
                <a:ea typeface="+mn-ea"/>
                <a:cs typeface="+mn-cs"/>
              </a:defRPr>
            </a:pPr>
            <a:endParaRPr lang="es-CO"/>
          </a:p>
        </c:txPr>
        <c:crossAx val="1"/>
        <c:crosses val="autoZero"/>
        <c:auto val="1"/>
        <c:lblAlgn val="ctr"/>
        <c:lblOffset val="100"/>
        <c:noMultiLvlLbl val="0"/>
      </c:catAx>
      <c:valAx>
        <c:axId val="1"/>
        <c:scaling>
          <c:orientation val="minMax"/>
        </c:scaling>
        <c:delete val="0"/>
        <c:axPos val="l"/>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crossAx val="652307263"/>
        <c:crosses val="autoZero"/>
        <c:crossBetween val="between"/>
      </c:valAx>
      <c:spPr>
        <a:blipFill dpi="0" rotWithShape="0">
          <a:blip xmlns:r="http://schemas.openxmlformats.org/officeDocument/2006/relationships" r:embed="rId1"/>
          <a:srcRect/>
          <a:tile tx="0" ty="0" sx="100000" sy="100000" flip="none" algn="tl"/>
        </a:blipFill>
        <a:ln w="25400">
          <a:noFill/>
        </a:ln>
      </c:spPr>
    </c:plotArea>
    <c:legend>
      <c:legendPos val="b"/>
      <c:overlay val="0"/>
      <c:spPr>
        <a:noFill/>
        <a:ln w="25400">
          <a:noFill/>
        </a:ln>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1"/>
          <c:order val="1"/>
          <c:tx>
            <c:strRef>
              <c:f>'Gestion del Conocimiento'!$A$36</c:f>
              <c:strCache>
                <c:ptCount val="1"/>
                <c:pt idx="0">
                  <c:v>META</c:v>
                </c:pt>
              </c:strCache>
            </c:strRef>
          </c:tx>
          <c:spPr>
            <a:solidFill>
              <a:srgbClr val="ED7D31"/>
            </a:solidFill>
            <a:ln w="25400">
              <a:noFill/>
            </a:ln>
          </c:spPr>
          <c:invertIfNegative val="0"/>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4">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'Gestion del Conocimiento'!$B$36:$N$36</c:f>
              <c:numCache>
                <c:formatCode>0%</c:formatCode>
                <c:ptCount val="13"/>
              </c:numCache>
            </c:numRef>
          </c:val>
          <c:extLst>
            <c:ext xmlns:c16="http://schemas.microsoft.com/office/drawing/2014/chart" uri="{C3380CC4-5D6E-409C-BE32-E72D297353CC}">
              <c16:uniqueId val="{00000000-8B91-4D23-BD06-F12CFF2B2A56}"/>
            </c:ext>
          </c:extLst>
        </c:ser>
        <c:dLbls>
          <c:showLegendKey val="0"/>
          <c:showVal val="0"/>
          <c:showCatName val="0"/>
          <c:showSerName val="0"/>
          <c:showPercent val="0"/>
          <c:showBubbleSize val="0"/>
        </c:dLbls>
        <c:gapWidth val="247"/>
        <c:axId val="652307263"/>
        <c:axId val="1"/>
      </c:barChart>
      <c:lineChart>
        <c:grouping val="stacked"/>
        <c:varyColors val="0"/>
        <c:ser>
          <c:idx val="0"/>
          <c:order val="0"/>
          <c:tx>
            <c:strRef>
              <c:f>'Gestion del Conocimiento'!$A$35</c:f>
              <c:strCache>
                <c:ptCount val="1"/>
                <c:pt idx="0">
                  <c:v>RESULTADO</c:v>
                </c:pt>
              </c:strCache>
            </c:strRef>
          </c:tx>
          <c:spPr>
            <a:ln w="22225" cap="rnd">
              <a:solidFill>
                <a:schemeClr val="accent1"/>
              </a:solidFill>
              <a:round/>
            </a:ln>
            <a:effectLst/>
          </c:spPr>
          <c:marker>
            <c:symbol val="circle"/>
            <c:size val="6"/>
            <c:spPr>
              <a:solidFill>
                <a:schemeClr val="lt1"/>
              </a:solidFill>
              <a:ln w="15875">
                <a:solidFill>
                  <a:schemeClr val="accent1"/>
                </a:solidFill>
                <a:round/>
              </a:ln>
              <a:effectLst/>
            </c:spPr>
          </c:marker>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1">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'Gestion del Conocimiento'!$B$35:$N$35</c:f>
              <c:numCache>
                <c:formatCode>0%</c:formatCode>
                <c:ptCount val="13"/>
                <c:pt idx="1">
                  <c:v>0</c:v>
                </c:pt>
                <c:pt idx="2">
                  <c:v>0</c:v>
                </c:pt>
                <c:pt idx="3">
                  <c:v>1</c:v>
                </c:pt>
                <c:pt idx="4">
                  <c:v>0</c:v>
                </c:pt>
                <c:pt idx="5">
                  <c:v>0</c:v>
                </c:pt>
                <c:pt idx="6">
                  <c:v>1</c:v>
                </c:pt>
                <c:pt idx="7">
                  <c:v>0</c:v>
                </c:pt>
                <c:pt idx="8">
                  <c:v>0</c:v>
                </c:pt>
                <c:pt idx="9">
                  <c:v>1</c:v>
                </c:pt>
                <c:pt idx="10">
                  <c:v>0</c:v>
                </c:pt>
                <c:pt idx="11">
                  <c:v>0</c:v>
                </c:pt>
                <c:pt idx="12">
                  <c:v>0</c:v>
                </c:pt>
              </c:numCache>
            </c:numRef>
          </c:val>
          <c:smooth val="0"/>
          <c:extLst>
            <c:ext xmlns:c16="http://schemas.microsoft.com/office/drawing/2014/chart" uri="{C3380CC4-5D6E-409C-BE32-E72D297353CC}">
              <c16:uniqueId val="{00000001-8B91-4D23-BD06-F12CFF2B2A56}"/>
            </c:ext>
          </c:extLst>
        </c:ser>
        <c:dLbls>
          <c:showLegendKey val="0"/>
          <c:showVal val="0"/>
          <c:showCatName val="0"/>
          <c:showSerName val="0"/>
          <c:showPercent val="0"/>
          <c:showBubbleSize val="0"/>
        </c:dLbls>
        <c:marker val="1"/>
        <c:smooth val="0"/>
        <c:axId val="652307263"/>
        <c:axId val="1"/>
      </c:lineChart>
      <c:catAx>
        <c:axId val="652307263"/>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100" b="1" i="0" u="none" strike="noStrike" kern="1200" cap="none" spc="0" normalizeH="0" baseline="0">
                <a:solidFill>
                  <a:schemeClr val="dk1">
                    <a:lumMod val="65000"/>
                    <a:lumOff val="35000"/>
                  </a:schemeClr>
                </a:solidFill>
                <a:latin typeface="+mn-lt"/>
                <a:ea typeface="+mn-ea"/>
                <a:cs typeface="+mn-cs"/>
              </a:defRPr>
            </a:pPr>
            <a:endParaRPr lang="es-CO"/>
          </a:p>
        </c:txPr>
        <c:crossAx val="1"/>
        <c:crosses val="autoZero"/>
        <c:auto val="1"/>
        <c:lblAlgn val="ctr"/>
        <c:lblOffset val="100"/>
        <c:noMultiLvlLbl val="0"/>
      </c:catAx>
      <c:valAx>
        <c:axId val="1"/>
        <c:scaling>
          <c:orientation val="minMax"/>
        </c:scaling>
        <c:delete val="0"/>
        <c:axPos val="l"/>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crossAx val="652307263"/>
        <c:crosses val="autoZero"/>
        <c:crossBetween val="between"/>
      </c:valAx>
      <c:spPr>
        <a:blipFill dpi="0" rotWithShape="0">
          <a:blip xmlns:r="http://schemas.openxmlformats.org/officeDocument/2006/relationships" r:embed="rId1"/>
          <a:srcRect/>
          <a:tile tx="0" ty="0" sx="100000" sy="100000" flip="none" algn="tl"/>
        </a:blipFill>
        <a:ln w="25400">
          <a:noFill/>
        </a:ln>
      </c:spPr>
    </c:plotArea>
    <c:legend>
      <c:legendPos val="b"/>
      <c:overlay val="0"/>
      <c:spPr>
        <a:noFill/>
        <a:ln w="25400">
          <a:noFill/>
        </a:ln>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1"/>
          <c:order val="1"/>
          <c:tx>
            <c:strRef>
              <c:f>'Ind. Mantenimiento'!$A$31</c:f>
              <c:strCache>
                <c:ptCount val="1"/>
                <c:pt idx="0">
                  <c:v>META</c:v>
                </c:pt>
              </c:strCache>
            </c:strRef>
          </c:tx>
          <c:spPr>
            <a:solidFill>
              <a:srgbClr val="ED7D31"/>
            </a:solidFill>
            <a:ln w="25400">
              <a:noFill/>
            </a:ln>
          </c:spPr>
          <c:invertIfNegative val="0"/>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4">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'Ind. Mantenimiento'!$B$31:$N$31</c:f>
              <c:numCache>
                <c:formatCode>General</c:formatCode>
                <c:ptCount val="13"/>
                <c:pt idx="3" formatCode="0%">
                  <c:v>1</c:v>
                </c:pt>
                <c:pt idx="6" formatCode="0%">
                  <c:v>1</c:v>
                </c:pt>
                <c:pt idx="9" formatCode="0%">
                  <c:v>1</c:v>
                </c:pt>
                <c:pt idx="12" formatCode="0%">
                  <c:v>1</c:v>
                </c:pt>
              </c:numCache>
            </c:numRef>
          </c:val>
          <c:extLst>
            <c:ext xmlns:c16="http://schemas.microsoft.com/office/drawing/2014/chart" uri="{C3380CC4-5D6E-409C-BE32-E72D297353CC}">
              <c16:uniqueId val="{00000000-32EF-46AF-AD96-D3D2DEB3FCB1}"/>
            </c:ext>
          </c:extLst>
        </c:ser>
        <c:dLbls>
          <c:showLegendKey val="0"/>
          <c:showVal val="0"/>
          <c:showCatName val="0"/>
          <c:showSerName val="0"/>
          <c:showPercent val="0"/>
          <c:showBubbleSize val="0"/>
        </c:dLbls>
        <c:gapWidth val="247"/>
        <c:axId val="542467295"/>
        <c:axId val="1"/>
      </c:barChart>
      <c:lineChart>
        <c:grouping val="stacked"/>
        <c:varyColors val="0"/>
        <c:ser>
          <c:idx val="0"/>
          <c:order val="0"/>
          <c:tx>
            <c:strRef>
              <c:f>'Ind. Mantenimiento'!$A$30</c:f>
              <c:strCache>
                <c:ptCount val="1"/>
                <c:pt idx="0">
                  <c:v>RESULTADO</c:v>
                </c:pt>
              </c:strCache>
            </c:strRef>
          </c:tx>
          <c:spPr>
            <a:ln w="22225" cap="rnd">
              <a:solidFill>
                <a:schemeClr val="accent1"/>
              </a:solidFill>
              <a:round/>
            </a:ln>
            <a:effectLst/>
          </c:spPr>
          <c:marker>
            <c:symbol val="circle"/>
            <c:size val="6"/>
            <c:spPr>
              <a:solidFill>
                <a:schemeClr val="lt1"/>
              </a:solidFill>
              <a:ln w="15875">
                <a:solidFill>
                  <a:schemeClr val="accent1"/>
                </a:solidFill>
                <a:round/>
              </a:ln>
              <a:effectLst/>
            </c:spPr>
          </c:marker>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1">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'Ind. Mantenimiento'!$B$30:$N$30</c:f>
              <c:numCache>
                <c:formatCode>General</c:formatCode>
                <c:ptCount val="13"/>
                <c:pt idx="3" formatCode="0%">
                  <c:v>1</c:v>
                </c:pt>
                <c:pt idx="6" formatCode="0%">
                  <c:v>1</c:v>
                </c:pt>
                <c:pt idx="9" formatCode="0%">
                  <c:v>1</c:v>
                </c:pt>
                <c:pt idx="12" formatCode="0%">
                  <c:v>0</c:v>
                </c:pt>
              </c:numCache>
            </c:numRef>
          </c:val>
          <c:smooth val="0"/>
          <c:extLst>
            <c:ext xmlns:c16="http://schemas.microsoft.com/office/drawing/2014/chart" uri="{C3380CC4-5D6E-409C-BE32-E72D297353CC}">
              <c16:uniqueId val="{00000001-32EF-46AF-AD96-D3D2DEB3FCB1}"/>
            </c:ext>
          </c:extLst>
        </c:ser>
        <c:dLbls>
          <c:showLegendKey val="0"/>
          <c:showVal val="0"/>
          <c:showCatName val="0"/>
          <c:showSerName val="0"/>
          <c:showPercent val="0"/>
          <c:showBubbleSize val="0"/>
        </c:dLbls>
        <c:marker val="1"/>
        <c:smooth val="0"/>
        <c:axId val="542467295"/>
        <c:axId val="1"/>
      </c:lineChart>
      <c:catAx>
        <c:axId val="542467295"/>
        <c:scaling>
          <c:orientation val="minMax"/>
        </c:scaling>
        <c:delete val="1"/>
        <c:axPos val="b"/>
        <c:majorGridlines>
          <c:spPr>
            <a:ln w="9525" cap="flat" cmpd="sng" algn="ctr">
              <a:solidFill>
                <a:schemeClr val="dk1">
                  <a:lumMod val="15000"/>
                  <a:lumOff val="85000"/>
                </a:schemeClr>
              </a:solidFill>
              <a:round/>
            </a:ln>
            <a:effectLst/>
          </c:spPr>
        </c:majorGridlines>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crossAx val="542467295"/>
        <c:crosses val="autoZero"/>
        <c:crossBetween val="between"/>
      </c:valAx>
      <c:spPr>
        <a:blipFill dpi="0" rotWithShape="0">
          <a:blip xmlns:r="http://schemas.openxmlformats.org/officeDocument/2006/relationships" r:embed="rId1"/>
          <a:srcRect/>
          <a:tile tx="0" ty="0" sx="100000" sy="100000" flip="none" algn="tl"/>
        </a:blipFill>
        <a:ln w="25400">
          <a:noFill/>
        </a:ln>
      </c:spPr>
    </c:plotArea>
    <c:legend>
      <c:legendPos val="b"/>
      <c:overlay val="0"/>
      <c:spPr>
        <a:noFill/>
        <a:ln w="25400">
          <a:noFill/>
        </a:ln>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1"/>
          <c:order val="1"/>
          <c:tx>
            <c:strRef>
              <c:f>'Ind. Politicas'!$A$31</c:f>
              <c:strCache>
                <c:ptCount val="1"/>
                <c:pt idx="0">
                  <c:v>META</c:v>
                </c:pt>
              </c:strCache>
            </c:strRef>
          </c:tx>
          <c:spPr>
            <a:solidFill>
              <a:srgbClr val="ED7D31"/>
            </a:solidFill>
            <a:ln w="25400">
              <a:noFill/>
            </a:ln>
          </c:spPr>
          <c:invertIfNegative val="0"/>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4">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'Ind. Politicas'!$B$31:$N$31</c:f>
              <c:numCache>
                <c:formatCode>General</c:formatCode>
                <c:ptCount val="13"/>
                <c:pt idx="3" formatCode="0%">
                  <c:v>1</c:v>
                </c:pt>
                <c:pt idx="6" formatCode="0%">
                  <c:v>1</c:v>
                </c:pt>
                <c:pt idx="9" formatCode="0%">
                  <c:v>1</c:v>
                </c:pt>
                <c:pt idx="12" formatCode="0%">
                  <c:v>1</c:v>
                </c:pt>
              </c:numCache>
            </c:numRef>
          </c:val>
          <c:extLst>
            <c:ext xmlns:c16="http://schemas.microsoft.com/office/drawing/2014/chart" uri="{C3380CC4-5D6E-409C-BE32-E72D297353CC}">
              <c16:uniqueId val="{00000000-7DB2-415A-A864-3567464C1E34}"/>
            </c:ext>
          </c:extLst>
        </c:ser>
        <c:dLbls>
          <c:showLegendKey val="0"/>
          <c:showVal val="0"/>
          <c:showCatName val="0"/>
          <c:showSerName val="0"/>
          <c:showPercent val="0"/>
          <c:showBubbleSize val="0"/>
        </c:dLbls>
        <c:gapWidth val="247"/>
        <c:axId val="542467295"/>
        <c:axId val="1"/>
      </c:barChart>
      <c:lineChart>
        <c:grouping val="stacked"/>
        <c:varyColors val="0"/>
        <c:ser>
          <c:idx val="0"/>
          <c:order val="0"/>
          <c:tx>
            <c:strRef>
              <c:f>'Ind. Politicas'!$A$30</c:f>
              <c:strCache>
                <c:ptCount val="1"/>
                <c:pt idx="0">
                  <c:v>RESULTADO</c:v>
                </c:pt>
              </c:strCache>
            </c:strRef>
          </c:tx>
          <c:spPr>
            <a:ln w="22225" cap="rnd">
              <a:solidFill>
                <a:schemeClr val="accent1"/>
              </a:solidFill>
              <a:round/>
            </a:ln>
            <a:effectLst/>
          </c:spPr>
          <c:marker>
            <c:symbol val="circle"/>
            <c:size val="6"/>
            <c:spPr>
              <a:solidFill>
                <a:schemeClr val="lt1"/>
              </a:solidFill>
              <a:ln w="15875">
                <a:solidFill>
                  <a:schemeClr val="accent1"/>
                </a:solidFill>
                <a:round/>
              </a:ln>
              <a:effectLst/>
            </c:spPr>
          </c:marker>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1">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'Ind. Politicas'!$B$30:$N$30</c:f>
              <c:numCache>
                <c:formatCode>General</c:formatCode>
                <c:ptCount val="13"/>
                <c:pt idx="3" formatCode="0%">
                  <c:v>1</c:v>
                </c:pt>
                <c:pt idx="6" formatCode="0%">
                  <c:v>1</c:v>
                </c:pt>
                <c:pt idx="9" formatCode="0%">
                  <c:v>1</c:v>
                </c:pt>
                <c:pt idx="12" formatCode="0%">
                  <c:v>0</c:v>
                </c:pt>
              </c:numCache>
            </c:numRef>
          </c:val>
          <c:smooth val="0"/>
          <c:extLst>
            <c:ext xmlns:c16="http://schemas.microsoft.com/office/drawing/2014/chart" uri="{C3380CC4-5D6E-409C-BE32-E72D297353CC}">
              <c16:uniqueId val="{00000001-7DB2-415A-A864-3567464C1E34}"/>
            </c:ext>
          </c:extLst>
        </c:ser>
        <c:dLbls>
          <c:showLegendKey val="0"/>
          <c:showVal val="0"/>
          <c:showCatName val="0"/>
          <c:showSerName val="0"/>
          <c:showPercent val="0"/>
          <c:showBubbleSize val="0"/>
        </c:dLbls>
        <c:marker val="1"/>
        <c:smooth val="0"/>
        <c:axId val="542467295"/>
        <c:axId val="1"/>
      </c:lineChart>
      <c:catAx>
        <c:axId val="542467295"/>
        <c:scaling>
          <c:orientation val="minMax"/>
        </c:scaling>
        <c:delete val="1"/>
        <c:axPos val="b"/>
        <c:majorGridlines>
          <c:spPr>
            <a:ln w="9525" cap="flat" cmpd="sng" algn="ctr">
              <a:solidFill>
                <a:schemeClr val="dk1">
                  <a:lumMod val="15000"/>
                  <a:lumOff val="85000"/>
                </a:schemeClr>
              </a:solidFill>
              <a:round/>
            </a:ln>
            <a:effectLst/>
          </c:spPr>
        </c:majorGridlines>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crossAx val="542467295"/>
        <c:crosses val="autoZero"/>
        <c:crossBetween val="between"/>
      </c:valAx>
      <c:spPr>
        <a:blipFill dpi="0" rotWithShape="0">
          <a:blip xmlns:r="http://schemas.openxmlformats.org/officeDocument/2006/relationships" r:embed="rId1"/>
          <a:srcRect/>
          <a:tile tx="0" ty="0" sx="100000" sy="100000" flip="none" algn="tl"/>
        </a:blipFill>
        <a:ln w="25400">
          <a:noFill/>
        </a:ln>
      </c:spPr>
    </c:plotArea>
    <c:legend>
      <c:legendPos val="b"/>
      <c:overlay val="0"/>
      <c:spPr>
        <a:noFill/>
        <a:ln w="25400">
          <a:noFill/>
        </a:ln>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1"/>
          <c:order val="1"/>
          <c:tx>
            <c:strRef>
              <c:f>'Ind. transparencia y corrupción'!$A$31</c:f>
              <c:strCache>
                <c:ptCount val="1"/>
                <c:pt idx="0">
                  <c:v>META</c:v>
                </c:pt>
              </c:strCache>
            </c:strRef>
          </c:tx>
          <c:spPr>
            <a:solidFill>
              <a:srgbClr val="ED7D31"/>
            </a:solidFill>
            <a:ln w="25400">
              <a:noFill/>
            </a:ln>
          </c:spPr>
          <c:invertIfNegative val="0"/>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4">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'Ind. transparencia y corrupción'!$B$31:$N$31</c:f>
              <c:numCache>
                <c:formatCode>General</c:formatCode>
                <c:ptCount val="13"/>
                <c:pt idx="3" formatCode="0%">
                  <c:v>1</c:v>
                </c:pt>
                <c:pt idx="6" formatCode="0%">
                  <c:v>1</c:v>
                </c:pt>
                <c:pt idx="9" formatCode="0%">
                  <c:v>1</c:v>
                </c:pt>
                <c:pt idx="12" formatCode="0%">
                  <c:v>1</c:v>
                </c:pt>
              </c:numCache>
            </c:numRef>
          </c:val>
          <c:extLst>
            <c:ext xmlns:c16="http://schemas.microsoft.com/office/drawing/2014/chart" uri="{C3380CC4-5D6E-409C-BE32-E72D297353CC}">
              <c16:uniqueId val="{00000000-3F12-4260-8538-AA13ADBD15B5}"/>
            </c:ext>
          </c:extLst>
        </c:ser>
        <c:dLbls>
          <c:showLegendKey val="0"/>
          <c:showVal val="0"/>
          <c:showCatName val="0"/>
          <c:showSerName val="0"/>
          <c:showPercent val="0"/>
          <c:showBubbleSize val="0"/>
        </c:dLbls>
        <c:gapWidth val="247"/>
        <c:axId val="542467295"/>
        <c:axId val="1"/>
      </c:barChart>
      <c:lineChart>
        <c:grouping val="stacked"/>
        <c:varyColors val="0"/>
        <c:ser>
          <c:idx val="0"/>
          <c:order val="0"/>
          <c:tx>
            <c:strRef>
              <c:f>'Ind. transparencia y corrupción'!$A$30</c:f>
              <c:strCache>
                <c:ptCount val="1"/>
                <c:pt idx="0">
                  <c:v>RESULTADO</c:v>
                </c:pt>
              </c:strCache>
            </c:strRef>
          </c:tx>
          <c:spPr>
            <a:ln w="22225" cap="rnd">
              <a:solidFill>
                <a:schemeClr val="accent1"/>
              </a:solidFill>
              <a:round/>
            </a:ln>
            <a:effectLst/>
          </c:spPr>
          <c:marker>
            <c:symbol val="circle"/>
            <c:size val="6"/>
            <c:spPr>
              <a:solidFill>
                <a:schemeClr val="lt1"/>
              </a:solidFill>
              <a:ln w="15875">
                <a:solidFill>
                  <a:schemeClr val="accent1"/>
                </a:solidFill>
                <a:round/>
              </a:ln>
              <a:effectLst/>
            </c:spPr>
          </c:marker>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1">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'Ind. transparencia y corrupción'!$B$30:$N$30</c:f>
              <c:numCache>
                <c:formatCode>General</c:formatCode>
                <c:ptCount val="13"/>
                <c:pt idx="3" formatCode="0%">
                  <c:v>1</c:v>
                </c:pt>
                <c:pt idx="6" formatCode="0%">
                  <c:v>1</c:v>
                </c:pt>
                <c:pt idx="9" formatCode="0%">
                  <c:v>1</c:v>
                </c:pt>
                <c:pt idx="12" formatCode="0%">
                  <c:v>0</c:v>
                </c:pt>
              </c:numCache>
            </c:numRef>
          </c:val>
          <c:smooth val="0"/>
          <c:extLst>
            <c:ext xmlns:c16="http://schemas.microsoft.com/office/drawing/2014/chart" uri="{C3380CC4-5D6E-409C-BE32-E72D297353CC}">
              <c16:uniqueId val="{00000001-3F12-4260-8538-AA13ADBD15B5}"/>
            </c:ext>
          </c:extLst>
        </c:ser>
        <c:dLbls>
          <c:showLegendKey val="0"/>
          <c:showVal val="0"/>
          <c:showCatName val="0"/>
          <c:showSerName val="0"/>
          <c:showPercent val="0"/>
          <c:showBubbleSize val="0"/>
        </c:dLbls>
        <c:marker val="1"/>
        <c:smooth val="0"/>
        <c:axId val="542467295"/>
        <c:axId val="1"/>
      </c:lineChart>
      <c:catAx>
        <c:axId val="542467295"/>
        <c:scaling>
          <c:orientation val="minMax"/>
        </c:scaling>
        <c:delete val="1"/>
        <c:axPos val="b"/>
        <c:majorGridlines>
          <c:spPr>
            <a:ln w="9525" cap="flat" cmpd="sng" algn="ctr">
              <a:solidFill>
                <a:schemeClr val="dk1">
                  <a:lumMod val="15000"/>
                  <a:lumOff val="85000"/>
                </a:schemeClr>
              </a:solidFill>
              <a:round/>
            </a:ln>
            <a:effectLst/>
          </c:spPr>
        </c:majorGridlines>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crossAx val="542467295"/>
        <c:crosses val="autoZero"/>
        <c:crossBetween val="between"/>
      </c:valAx>
      <c:spPr>
        <a:blipFill dpi="0" rotWithShape="0">
          <a:blip xmlns:r="http://schemas.openxmlformats.org/officeDocument/2006/relationships" r:embed="rId1"/>
          <a:srcRect/>
          <a:tile tx="0" ty="0" sx="100000" sy="100000" flip="none" algn="tl"/>
        </a:blipFill>
        <a:ln w="25400">
          <a:noFill/>
        </a:ln>
      </c:spPr>
    </c:plotArea>
    <c:legend>
      <c:legendPos val="b"/>
      <c:overlay val="0"/>
      <c:spPr>
        <a:noFill/>
        <a:ln w="25400">
          <a:noFill/>
        </a:ln>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5.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5.png"/><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image" Target="../media/image5.png"/><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image" Target="../media/image5.png"/><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image" Target="../media/image5.png"/><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image" Target="../media/image5.png"/><Relationship Id="rId1" Type="http://schemas.openxmlformats.org/officeDocument/2006/relationships/image" Target="../media/image4.jpeg"/></Relationships>
</file>

<file path=xl/drawings/_rels/drawing9.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image" Target="../media/image5.pn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13</xdr:col>
      <xdr:colOff>925287</xdr:colOff>
      <xdr:row>0</xdr:row>
      <xdr:rowOff>122465</xdr:rowOff>
    </xdr:from>
    <xdr:to>
      <xdr:col>14</xdr:col>
      <xdr:colOff>811327</xdr:colOff>
      <xdr:row>3</xdr:row>
      <xdr:rowOff>40822</xdr:rowOff>
    </xdr:to>
    <xdr:pic>
      <xdr:nvPicPr>
        <xdr:cNvPr id="2" name="Picture 3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581430" y="122465"/>
          <a:ext cx="1586933"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1074965</xdr:colOff>
      <xdr:row>0</xdr:row>
      <xdr:rowOff>136071</xdr:rowOff>
    </xdr:from>
    <xdr:to>
      <xdr:col>0</xdr:col>
      <xdr:colOff>2459226</xdr:colOff>
      <xdr:row>3</xdr:row>
      <xdr:rowOff>68035</xdr:rowOff>
    </xdr:to>
    <xdr:pic>
      <xdr:nvPicPr>
        <xdr:cNvPr id="3" name="Picture 1" descr="Escudo Bogotá_sds_color">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4965" y="136071"/>
          <a:ext cx="1384261" cy="1442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1020536</xdr:colOff>
      <xdr:row>0</xdr:row>
      <xdr:rowOff>93889</xdr:rowOff>
    </xdr:from>
    <xdr:to>
      <xdr:col>0</xdr:col>
      <xdr:colOff>2106386</xdr:colOff>
      <xdr:row>4</xdr:row>
      <xdr:rowOff>189139</xdr:rowOff>
    </xdr:to>
    <xdr:pic>
      <xdr:nvPicPr>
        <xdr:cNvPr id="5" name="Picture 1" descr="Escudo Bogotá_sds_color">
          <a:extLst>
            <a:ext uri="{FF2B5EF4-FFF2-40B4-BE49-F238E27FC236}">
              <a16:creationId xmlns:a16="http://schemas.microsoft.com/office/drawing/2014/main" id="{240F7AC5-2FEC-400F-90D5-187DB9C7AF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0536" y="93889"/>
          <a:ext cx="1085850" cy="1129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4238625</xdr:colOff>
      <xdr:row>0</xdr:row>
      <xdr:rowOff>238126</xdr:rowOff>
    </xdr:from>
    <xdr:to>
      <xdr:col>15</xdr:col>
      <xdr:colOff>5333440</xdr:colOff>
      <xdr:row>1</xdr:row>
      <xdr:rowOff>2242</xdr:rowOff>
    </xdr:to>
    <xdr:pic>
      <xdr:nvPicPr>
        <xdr:cNvPr id="6" name="Picture 31">
          <a:extLst>
            <a:ext uri="{FF2B5EF4-FFF2-40B4-BE49-F238E27FC236}">
              <a16:creationId xmlns:a16="http://schemas.microsoft.com/office/drawing/2014/main" id="{2ACD8667-E8A0-4ACB-8D12-5ED7B7E8867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21375" y="238126"/>
          <a:ext cx="1094815" cy="1145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142875</xdr:colOff>
      <xdr:row>0</xdr:row>
      <xdr:rowOff>38100</xdr:rowOff>
    </xdr:from>
    <xdr:to>
      <xdr:col>1</xdr:col>
      <xdr:colOff>371475</xdr:colOff>
      <xdr:row>3</xdr:row>
      <xdr:rowOff>161925</xdr:rowOff>
    </xdr:to>
    <xdr:pic>
      <xdr:nvPicPr>
        <xdr:cNvPr id="2" name="Picture 386" descr="Escudo Bogotá_sds_color">
          <a:extLst>
            <a:ext uri="{FF2B5EF4-FFF2-40B4-BE49-F238E27FC236}">
              <a16:creationId xmlns:a16="http://schemas.microsoft.com/office/drawing/2014/main" id="{69D4B872-45D3-4DB5-8E13-1A148AA95F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38100"/>
          <a:ext cx="981075"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123825</xdr:colOff>
      <xdr:row>0</xdr:row>
      <xdr:rowOff>66675</xdr:rowOff>
    </xdr:from>
    <xdr:to>
      <xdr:col>14</xdr:col>
      <xdr:colOff>561975</xdr:colOff>
      <xdr:row>3</xdr:row>
      <xdr:rowOff>152400</xdr:rowOff>
    </xdr:to>
    <xdr:pic>
      <xdr:nvPicPr>
        <xdr:cNvPr id="3" name="Picture 387" descr="LOGO SISTEMA INTEGRADO">
          <a:extLst>
            <a:ext uri="{FF2B5EF4-FFF2-40B4-BE49-F238E27FC236}">
              <a16:creationId xmlns:a16="http://schemas.microsoft.com/office/drawing/2014/main" id="{63B7ACA9-2AA9-4068-A71D-4A9B95FE70B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53275" y="66675"/>
          <a:ext cx="108585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40</xdr:row>
      <xdr:rowOff>85725</xdr:rowOff>
    </xdr:from>
    <xdr:to>
      <xdr:col>14</xdr:col>
      <xdr:colOff>581025</xdr:colOff>
      <xdr:row>53</xdr:row>
      <xdr:rowOff>76200</xdr:rowOff>
    </xdr:to>
    <xdr:graphicFrame macro="">
      <xdr:nvGraphicFramePr>
        <xdr:cNvPr id="4" name="Gráfico 4">
          <a:extLst>
            <a:ext uri="{FF2B5EF4-FFF2-40B4-BE49-F238E27FC236}">
              <a16:creationId xmlns:a16="http://schemas.microsoft.com/office/drawing/2014/main" id="{1D328390-0BFD-4052-9191-E40AE3C26E22}"/>
            </a:ext>
            <a:ext uri="{147F2762-F138-4A5C-976F-8EAC2B608ADB}">
              <a16:predDERef xmlns:a16="http://schemas.microsoft.com/office/drawing/2014/main" pred="{63B7ACA9-2AA9-4068-A71D-4A9B95FE70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142875</xdr:colOff>
      <xdr:row>0</xdr:row>
      <xdr:rowOff>38100</xdr:rowOff>
    </xdr:from>
    <xdr:to>
      <xdr:col>1</xdr:col>
      <xdr:colOff>371475</xdr:colOff>
      <xdr:row>3</xdr:row>
      <xdr:rowOff>161925</xdr:rowOff>
    </xdr:to>
    <xdr:pic>
      <xdr:nvPicPr>
        <xdr:cNvPr id="2" name="Picture 386" descr="Escudo Bogotá_sds_color">
          <a:extLst>
            <a:ext uri="{FF2B5EF4-FFF2-40B4-BE49-F238E27FC236}">
              <a16:creationId xmlns:a16="http://schemas.microsoft.com/office/drawing/2014/main" id="{64F02E7B-CB31-4045-95BF-6B8EA67B67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38100"/>
          <a:ext cx="981075"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123825</xdr:colOff>
      <xdr:row>0</xdr:row>
      <xdr:rowOff>66675</xdr:rowOff>
    </xdr:from>
    <xdr:to>
      <xdr:col>14</xdr:col>
      <xdr:colOff>561975</xdr:colOff>
      <xdr:row>3</xdr:row>
      <xdr:rowOff>152400</xdr:rowOff>
    </xdr:to>
    <xdr:pic>
      <xdr:nvPicPr>
        <xdr:cNvPr id="3" name="Picture 387" descr="LOGO SISTEMA INTEGRADO">
          <a:extLst>
            <a:ext uri="{FF2B5EF4-FFF2-40B4-BE49-F238E27FC236}">
              <a16:creationId xmlns:a16="http://schemas.microsoft.com/office/drawing/2014/main" id="{1A71BD52-CCCD-4A30-AE10-A242A25E61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53275" y="66675"/>
          <a:ext cx="108585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40</xdr:row>
      <xdr:rowOff>85725</xdr:rowOff>
    </xdr:from>
    <xdr:to>
      <xdr:col>14</xdr:col>
      <xdr:colOff>581025</xdr:colOff>
      <xdr:row>53</xdr:row>
      <xdr:rowOff>76200</xdr:rowOff>
    </xdr:to>
    <xdr:graphicFrame macro="">
      <xdr:nvGraphicFramePr>
        <xdr:cNvPr id="4" name="Gráfico 4">
          <a:extLst>
            <a:ext uri="{FF2B5EF4-FFF2-40B4-BE49-F238E27FC236}">
              <a16:creationId xmlns:a16="http://schemas.microsoft.com/office/drawing/2014/main" id="{33149534-5B44-4FD5-A644-79451E043299}"/>
            </a:ext>
            <a:ext uri="{147F2762-F138-4A5C-976F-8EAC2B608ADB}">
              <a16:predDERef xmlns:a16="http://schemas.microsoft.com/office/drawing/2014/main" pred="{1A71BD52-CCCD-4A30-AE10-A242A25E61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142875</xdr:colOff>
      <xdr:row>0</xdr:row>
      <xdr:rowOff>38100</xdr:rowOff>
    </xdr:from>
    <xdr:to>
      <xdr:col>1</xdr:col>
      <xdr:colOff>371475</xdr:colOff>
      <xdr:row>3</xdr:row>
      <xdr:rowOff>161925</xdr:rowOff>
    </xdr:to>
    <xdr:pic>
      <xdr:nvPicPr>
        <xdr:cNvPr id="2" name="Picture 386" descr="Escudo Bogotá_sds_color">
          <a:extLst>
            <a:ext uri="{FF2B5EF4-FFF2-40B4-BE49-F238E27FC236}">
              <a16:creationId xmlns:a16="http://schemas.microsoft.com/office/drawing/2014/main" id="{32B39510-D027-4320-8218-052592F35F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38100"/>
          <a:ext cx="981075"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123825</xdr:colOff>
      <xdr:row>0</xdr:row>
      <xdr:rowOff>66675</xdr:rowOff>
    </xdr:from>
    <xdr:to>
      <xdr:col>14</xdr:col>
      <xdr:colOff>561975</xdr:colOff>
      <xdr:row>3</xdr:row>
      <xdr:rowOff>152400</xdr:rowOff>
    </xdr:to>
    <xdr:pic>
      <xdr:nvPicPr>
        <xdr:cNvPr id="3" name="Picture 387" descr="LOGO SISTEMA INTEGRADO">
          <a:extLst>
            <a:ext uri="{FF2B5EF4-FFF2-40B4-BE49-F238E27FC236}">
              <a16:creationId xmlns:a16="http://schemas.microsoft.com/office/drawing/2014/main" id="{456FC733-2907-4B71-99EF-CDFD3FC3FB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53275" y="66675"/>
          <a:ext cx="108585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40</xdr:row>
      <xdr:rowOff>85725</xdr:rowOff>
    </xdr:from>
    <xdr:to>
      <xdr:col>14</xdr:col>
      <xdr:colOff>581025</xdr:colOff>
      <xdr:row>53</xdr:row>
      <xdr:rowOff>76200</xdr:rowOff>
    </xdr:to>
    <xdr:graphicFrame macro="">
      <xdr:nvGraphicFramePr>
        <xdr:cNvPr id="4" name="Gráfico 4">
          <a:extLst>
            <a:ext uri="{FF2B5EF4-FFF2-40B4-BE49-F238E27FC236}">
              <a16:creationId xmlns:a16="http://schemas.microsoft.com/office/drawing/2014/main" id="{DC87CEE4-E317-4FC7-B4B0-DF2F66FF3479}"/>
            </a:ext>
            <a:ext uri="{147F2762-F138-4A5C-976F-8EAC2B608ADB}">
              <a16:predDERef xmlns:a16="http://schemas.microsoft.com/office/drawing/2014/main" pred="{456FC733-2907-4B71-99EF-CDFD3FC3FB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142875</xdr:colOff>
      <xdr:row>0</xdr:row>
      <xdr:rowOff>38100</xdr:rowOff>
    </xdr:from>
    <xdr:to>
      <xdr:col>1</xdr:col>
      <xdr:colOff>371475</xdr:colOff>
      <xdr:row>3</xdr:row>
      <xdr:rowOff>161925</xdr:rowOff>
    </xdr:to>
    <xdr:pic>
      <xdr:nvPicPr>
        <xdr:cNvPr id="2" name="Picture 386" descr="Escudo Bogotá_sds_color">
          <a:extLst>
            <a:ext uri="{FF2B5EF4-FFF2-40B4-BE49-F238E27FC236}">
              <a16:creationId xmlns:a16="http://schemas.microsoft.com/office/drawing/2014/main" id="{9E532A95-F05F-48E5-B1CC-1BC769FD20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38100"/>
          <a:ext cx="981075"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123825</xdr:colOff>
      <xdr:row>0</xdr:row>
      <xdr:rowOff>66675</xdr:rowOff>
    </xdr:from>
    <xdr:to>
      <xdr:col>14</xdr:col>
      <xdr:colOff>561975</xdr:colOff>
      <xdr:row>3</xdr:row>
      <xdr:rowOff>152400</xdr:rowOff>
    </xdr:to>
    <xdr:pic>
      <xdr:nvPicPr>
        <xdr:cNvPr id="3" name="Picture 387" descr="LOGO SISTEMA INTEGRADO">
          <a:extLst>
            <a:ext uri="{FF2B5EF4-FFF2-40B4-BE49-F238E27FC236}">
              <a16:creationId xmlns:a16="http://schemas.microsoft.com/office/drawing/2014/main" id="{995F4100-B30C-432B-ADED-809532884A2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53275" y="66675"/>
          <a:ext cx="108585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40</xdr:row>
      <xdr:rowOff>85725</xdr:rowOff>
    </xdr:from>
    <xdr:to>
      <xdr:col>14</xdr:col>
      <xdr:colOff>581025</xdr:colOff>
      <xdr:row>53</xdr:row>
      <xdr:rowOff>76200</xdr:rowOff>
    </xdr:to>
    <xdr:graphicFrame macro="">
      <xdr:nvGraphicFramePr>
        <xdr:cNvPr id="4" name="Gráfico 4">
          <a:extLst>
            <a:ext uri="{FF2B5EF4-FFF2-40B4-BE49-F238E27FC236}">
              <a16:creationId xmlns:a16="http://schemas.microsoft.com/office/drawing/2014/main" id="{29E315D2-5C6C-4FB4-AC3C-57FE3F79CFF4}"/>
            </a:ext>
            <a:ext uri="{147F2762-F138-4A5C-976F-8EAC2B608ADB}">
              <a16:predDERef xmlns:a16="http://schemas.microsoft.com/office/drawing/2014/main" pred="{995F4100-B30C-432B-ADED-809532884A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142875</xdr:colOff>
      <xdr:row>0</xdr:row>
      <xdr:rowOff>38100</xdr:rowOff>
    </xdr:from>
    <xdr:to>
      <xdr:col>1</xdr:col>
      <xdr:colOff>371475</xdr:colOff>
      <xdr:row>3</xdr:row>
      <xdr:rowOff>161925</xdr:rowOff>
    </xdr:to>
    <xdr:pic>
      <xdr:nvPicPr>
        <xdr:cNvPr id="2" name="Picture 386" descr="Escudo Bogotá_sds_color">
          <a:extLst>
            <a:ext uri="{FF2B5EF4-FFF2-40B4-BE49-F238E27FC236}">
              <a16:creationId xmlns:a16="http://schemas.microsoft.com/office/drawing/2014/main" id="{BBA28CBD-05E7-44E6-9296-27E3122FFA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38100"/>
          <a:ext cx="981075"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123825</xdr:colOff>
      <xdr:row>0</xdr:row>
      <xdr:rowOff>66675</xdr:rowOff>
    </xdr:from>
    <xdr:to>
      <xdr:col>14</xdr:col>
      <xdr:colOff>561975</xdr:colOff>
      <xdr:row>3</xdr:row>
      <xdr:rowOff>152400</xdr:rowOff>
    </xdr:to>
    <xdr:pic>
      <xdr:nvPicPr>
        <xdr:cNvPr id="3" name="Picture 387" descr="LOGO SISTEMA INTEGRADO">
          <a:extLst>
            <a:ext uri="{FF2B5EF4-FFF2-40B4-BE49-F238E27FC236}">
              <a16:creationId xmlns:a16="http://schemas.microsoft.com/office/drawing/2014/main" id="{CC6899F3-DEAD-47F6-8DB7-4AE89523B7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58050" y="66675"/>
          <a:ext cx="108585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35</xdr:row>
      <xdr:rowOff>0</xdr:rowOff>
    </xdr:from>
    <xdr:to>
      <xdr:col>14</xdr:col>
      <xdr:colOff>438150</xdr:colOff>
      <xdr:row>47</xdr:row>
      <xdr:rowOff>161925</xdr:rowOff>
    </xdr:to>
    <xdr:graphicFrame macro="">
      <xdr:nvGraphicFramePr>
        <xdr:cNvPr id="4" name="Gráfico 4">
          <a:extLst>
            <a:ext uri="{FF2B5EF4-FFF2-40B4-BE49-F238E27FC236}">
              <a16:creationId xmlns:a16="http://schemas.microsoft.com/office/drawing/2014/main" id="{D14ECFDF-F37B-498F-8D8F-135F814078D6}"/>
            </a:ext>
            <a:ext uri="{147F2762-F138-4A5C-976F-8EAC2B608ADB}">
              <a16:predDERef xmlns:a16="http://schemas.microsoft.com/office/drawing/2014/main" pred="{CC6899F3-DEAD-47F6-8DB7-4AE89523B7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142875</xdr:colOff>
      <xdr:row>0</xdr:row>
      <xdr:rowOff>38100</xdr:rowOff>
    </xdr:from>
    <xdr:to>
      <xdr:col>1</xdr:col>
      <xdr:colOff>371475</xdr:colOff>
      <xdr:row>3</xdr:row>
      <xdr:rowOff>161925</xdr:rowOff>
    </xdr:to>
    <xdr:pic>
      <xdr:nvPicPr>
        <xdr:cNvPr id="2" name="Picture 386" descr="Escudo Bogotá_sds_color">
          <a:extLst>
            <a:ext uri="{FF2B5EF4-FFF2-40B4-BE49-F238E27FC236}">
              <a16:creationId xmlns:a16="http://schemas.microsoft.com/office/drawing/2014/main" id="{C74B7865-2816-4A62-8FFD-30A33ED648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38100"/>
          <a:ext cx="981075"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123825</xdr:colOff>
      <xdr:row>0</xdr:row>
      <xdr:rowOff>66675</xdr:rowOff>
    </xdr:from>
    <xdr:to>
      <xdr:col>14</xdr:col>
      <xdr:colOff>561975</xdr:colOff>
      <xdr:row>3</xdr:row>
      <xdr:rowOff>152400</xdr:rowOff>
    </xdr:to>
    <xdr:pic>
      <xdr:nvPicPr>
        <xdr:cNvPr id="3" name="Picture 387" descr="LOGO SISTEMA INTEGRADO">
          <a:extLst>
            <a:ext uri="{FF2B5EF4-FFF2-40B4-BE49-F238E27FC236}">
              <a16:creationId xmlns:a16="http://schemas.microsoft.com/office/drawing/2014/main" id="{B699C729-5CF4-492A-A8FE-6FE2A358CC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58050" y="66675"/>
          <a:ext cx="108585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35</xdr:row>
      <xdr:rowOff>0</xdr:rowOff>
    </xdr:from>
    <xdr:to>
      <xdr:col>14</xdr:col>
      <xdr:colOff>438150</xdr:colOff>
      <xdr:row>47</xdr:row>
      <xdr:rowOff>161925</xdr:rowOff>
    </xdr:to>
    <xdr:graphicFrame macro="">
      <xdr:nvGraphicFramePr>
        <xdr:cNvPr id="4" name="Gráfico 4">
          <a:extLst>
            <a:ext uri="{FF2B5EF4-FFF2-40B4-BE49-F238E27FC236}">
              <a16:creationId xmlns:a16="http://schemas.microsoft.com/office/drawing/2014/main" id="{F42E9542-0A81-4AFD-941E-00FB4BD009AD}"/>
            </a:ext>
            <a:ext uri="{147F2762-F138-4A5C-976F-8EAC2B608ADB}">
              <a16:predDERef xmlns:a16="http://schemas.microsoft.com/office/drawing/2014/main" pred="{B699C729-5CF4-492A-A8FE-6FE2A358CC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142875</xdr:colOff>
      <xdr:row>0</xdr:row>
      <xdr:rowOff>38100</xdr:rowOff>
    </xdr:from>
    <xdr:to>
      <xdr:col>1</xdr:col>
      <xdr:colOff>371475</xdr:colOff>
      <xdr:row>3</xdr:row>
      <xdr:rowOff>161925</xdr:rowOff>
    </xdr:to>
    <xdr:pic>
      <xdr:nvPicPr>
        <xdr:cNvPr id="2" name="Picture 386" descr="Escudo Bogotá_sds_color">
          <a:extLst>
            <a:ext uri="{FF2B5EF4-FFF2-40B4-BE49-F238E27FC236}">
              <a16:creationId xmlns:a16="http://schemas.microsoft.com/office/drawing/2014/main" id="{9FF8A4E7-642F-45F9-A53D-8D5F1C6707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38100"/>
          <a:ext cx="981075"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123825</xdr:colOff>
      <xdr:row>0</xdr:row>
      <xdr:rowOff>66675</xdr:rowOff>
    </xdr:from>
    <xdr:to>
      <xdr:col>14</xdr:col>
      <xdr:colOff>561975</xdr:colOff>
      <xdr:row>3</xdr:row>
      <xdr:rowOff>152400</xdr:rowOff>
    </xdr:to>
    <xdr:pic>
      <xdr:nvPicPr>
        <xdr:cNvPr id="3" name="Picture 387" descr="LOGO SISTEMA INTEGRADO">
          <a:extLst>
            <a:ext uri="{FF2B5EF4-FFF2-40B4-BE49-F238E27FC236}">
              <a16:creationId xmlns:a16="http://schemas.microsoft.com/office/drawing/2014/main" id="{16B9266B-DA9D-47AD-AFD8-0FDE700C32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58050" y="66675"/>
          <a:ext cx="108585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35</xdr:row>
      <xdr:rowOff>0</xdr:rowOff>
    </xdr:from>
    <xdr:to>
      <xdr:col>14</xdr:col>
      <xdr:colOff>438150</xdr:colOff>
      <xdr:row>47</xdr:row>
      <xdr:rowOff>161925</xdr:rowOff>
    </xdr:to>
    <xdr:graphicFrame macro="">
      <xdr:nvGraphicFramePr>
        <xdr:cNvPr id="4" name="Gráfico 4">
          <a:extLst>
            <a:ext uri="{FF2B5EF4-FFF2-40B4-BE49-F238E27FC236}">
              <a16:creationId xmlns:a16="http://schemas.microsoft.com/office/drawing/2014/main" id="{AD0712D8-3ABB-4401-A3F5-1B0F3DC72D34}"/>
            </a:ext>
            <a:ext uri="{147F2762-F138-4A5C-976F-8EAC2B608ADB}">
              <a16:predDERef xmlns:a16="http://schemas.microsoft.com/office/drawing/2014/main" pred="{16B9266B-DA9D-47AD-AFD8-0FDE700C32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ludcapitalgovco-my.sharepoint.com/Users/aaamado/Downloads/FICHA%20DE%20INDICADOR_ENCUESTA%20DE%20SATISFACCION_V2_09052022%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jbuitrago/Downloads/FICHADEINDICADORSDSV7%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 técnica 2022"/>
      <sheetName val="Ficha técnica"/>
      <sheetName val="DATOS"/>
    </sheetNames>
    <sheetDataSet>
      <sheetData sheetId="0"/>
      <sheetData sheetId="1" refreshError="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JEMPLO Ficha técnica"/>
      <sheetName val="FICHA PROPUESTA"/>
      <sheetName val="Ficha técnica"/>
      <sheetName val="Ficha técnica POGD V6"/>
    </sheetNames>
    <sheetDataSet>
      <sheetData sheetId="0"/>
      <sheetData sheetId="1" refreshError="1"/>
      <sheetData sheetId="2" refreshError="1"/>
      <sheetData sheetId="3" refreshError="1"/>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saludcapitalgovco-my.sharepoint.com/:f:/r/personal/kjbuitrago_saludcapital_gov_co/Documents/POGD%202024/REPORTE%20IV-2024/META%201-%20SUBDIRECCION%20DE%20VIGILANCIA?csf=1&amp;web=1&amp;e=Aezw2l"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sheetPr>
  <dimension ref="A1:BT19"/>
  <sheetViews>
    <sheetView view="pageBreakPreview" topLeftCell="B2" zoomScale="70" zoomScaleNormal="70" zoomScaleSheetLayoutView="70" workbookViewId="0">
      <selection sqref="A1:A4"/>
    </sheetView>
  </sheetViews>
  <sheetFormatPr baseColWidth="10" defaultColWidth="11.44140625" defaultRowHeight="13.8"/>
  <cols>
    <col min="1" max="1" width="55.33203125" style="6" customWidth="1"/>
    <col min="2" max="2" width="27.88671875" style="6" customWidth="1"/>
    <col min="3" max="3" width="21.88671875" style="6" customWidth="1"/>
    <col min="4" max="5" width="25.44140625" style="6" customWidth="1"/>
    <col min="6" max="6" width="26.44140625" style="6" bestFit="1" customWidth="1"/>
    <col min="7" max="7" width="26.44140625" style="6" customWidth="1"/>
    <col min="8" max="8" width="26.44140625" style="65" customWidth="1"/>
    <col min="9" max="9" width="25.6640625" style="6" bestFit="1" customWidth="1"/>
    <col min="10" max="10" width="25.6640625" style="6" customWidth="1"/>
    <col min="11" max="11" width="31.5546875" style="6" customWidth="1"/>
    <col min="12" max="12" width="25.44140625" style="6" bestFit="1" customWidth="1"/>
    <col min="13" max="14" width="25.44140625" style="6" customWidth="1"/>
    <col min="15" max="15" width="26.88671875" style="6" bestFit="1" customWidth="1"/>
    <col min="16" max="16" width="11.6640625" style="6" bestFit="1" customWidth="1"/>
    <col min="17" max="69" width="10.88671875" style="6"/>
    <col min="70" max="71" width="0" style="6" hidden="1" customWidth="1"/>
    <col min="72" max="262" width="10.88671875" style="6"/>
    <col min="263" max="263" width="25" style="6" customWidth="1"/>
    <col min="264" max="264" width="18" style="6" customWidth="1"/>
    <col min="265" max="265" width="12.33203125" style="6" bestFit="1" customWidth="1"/>
    <col min="266" max="266" width="13.33203125" style="6" customWidth="1"/>
    <col min="267" max="267" width="10.6640625" style="6" customWidth="1"/>
    <col min="268" max="268" width="14.33203125" style="6" customWidth="1"/>
    <col min="269" max="269" width="12.44140625" style="6" customWidth="1"/>
    <col min="270" max="270" width="14" style="6" customWidth="1"/>
    <col min="271" max="271" width="11.44140625" style="6" customWidth="1"/>
    <col min="272" max="272" width="3.44140625" style="6" bestFit="1" customWidth="1"/>
    <col min="273" max="325" width="10.88671875" style="6"/>
    <col min="326" max="327" width="0" style="6" hidden="1" customWidth="1"/>
    <col min="328" max="518" width="10.88671875" style="6"/>
    <col min="519" max="519" width="25" style="6" customWidth="1"/>
    <col min="520" max="520" width="18" style="6" customWidth="1"/>
    <col min="521" max="521" width="12.33203125" style="6" bestFit="1" customWidth="1"/>
    <col min="522" max="522" width="13.33203125" style="6" customWidth="1"/>
    <col min="523" max="523" width="10.6640625" style="6" customWidth="1"/>
    <col min="524" max="524" width="14.33203125" style="6" customWidth="1"/>
    <col min="525" max="525" width="12.44140625" style="6" customWidth="1"/>
    <col min="526" max="526" width="14" style="6" customWidth="1"/>
    <col min="527" max="527" width="11.44140625" style="6" customWidth="1"/>
    <col min="528" max="528" width="3.44140625" style="6" bestFit="1" customWidth="1"/>
    <col min="529" max="581" width="10.88671875" style="6"/>
    <col min="582" max="583" width="0" style="6" hidden="1" customWidth="1"/>
    <col min="584" max="774" width="10.88671875" style="6"/>
    <col min="775" max="775" width="25" style="6" customWidth="1"/>
    <col min="776" max="776" width="18" style="6" customWidth="1"/>
    <col min="777" max="777" width="12.33203125" style="6" bestFit="1" customWidth="1"/>
    <col min="778" max="778" width="13.33203125" style="6" customWidth="1"/>
    <col min="779" max="779" width="10.6640625" style="6" customWidth="1"/>
    <col min="780" max="780" width="14.33203125" style="6" customWidth="1"/>
    <col min="781" max="781" width="12.44140625" style="6" customWidth="1"/>
    <col min="782" max="782" width="14" style="6" customWidth="1"/>
    <col min="783" max="783" width="11.44140625" style="6" customWidth="1"/>
    <col min="784" max="784" width="3.44140625" style="6" bestFit="1" customWidth="1"/>
    <col min="785" max="837" width="10.88671875" style="6"/>
    <col min="838" max="839" width="0" style="6" hidden="1" customWidth="1"/>
    <col min="840" max="1030" width="10.88671875" style="6"/>
    <col min="1031" max="1031" width="25" style="6" customWidth="1"/>
    <col min="1032" max="1032" width="18" style="6" customWidth="1"/>
    <col min="1033" max="1033" width="12.33203125" style="6" bestFit="1" customWidth="1"/>
    <col min="1034" max="1034" width="13.33203125" style="6" customWidth="1"/>
    <col min="1035" max="1035" width="10.6640625" style="6" customWidth="1"/>
    <col min="1036" max="1036" width="14.33203125" style="6" customWidth="1"/>
    <col min="1037" max="1037" width="12.44140625" style="6" customWidth="1"/>
    <col min="1038" max="1038" width="14" style="6" customWidth="1"/>
    <col min="1039" max="1039" width="11.44140625" style="6" customWidth="1"/>
    <col min="1040" max="1040" width="3.44140625" style="6" bestFit="1" customWidth="1"/>
    <col min="1041" max="1093" width="10.88671875" style="6"/>
    <col min="1094" max="1095" width="0" style="6" hidden="1" customWidth="1"/>
    <col min="1096" max="1286" width="10.88671875" style="6"/>
    <col min="1287" max="1287" width="25" style="6" customWidth="1"/>
    <col min="1288" max="1288" width="18" style="6" customWidth="1"/>
    <col min="1289" max="1289" width="12.33203125" style="6" bestFit="1" customWidth="1"/>
    <col min="1290" max="1290" width="13.33203125" style="6" customWidth="1"/>
    <col min="1291" max="1291" width="10.6640625" style="6" customWidth="1"/>
    <col min="1292" max="1292" width="14.33203125" style="6" customWidth="1"/>
    <col min="1293" max="1293" width="12.44140625" style="6" customWidth="1"/>
    <col min="1294" max="1294" width="14" style="6" customWidth="1"/>
    <col min="1295" max="1295" width="11.44140625" style="6" customWidth="1"/>
    <col min="1296" max="1296" width="3.44140625" style="6" bestFit="1" customWidth="1"/>
    <col min="1297" max="1349" width="10.88671875" style="6"/>
    <col min="1350" max="1351" width="0" style="6" hidden="1" customWidth="1"/>
    <col min="1352" max="1542" width="10.88671875" style="6"/>
    <col min="1543" max="1543" width="25" style="6" customWidth="1"/>
    <col min="1544" max="1544" width="18" style="6" customWidth="1"/>
    <col min="1545" max="1545" width="12.33203125" style="6" bestFit="1" customWidth="1"/>
    <col min="1546" max="1546" width="13.33203125" style="6" customWidth="1"/>
    <col min="1547" max="1547" width="10.6640625" style="6" customWidth="1"/>
    <col min="1548" max="1548" width="14.33203125" style="6" customWidth="1"/>
    <col min="1549" max="1549" width="12.44140625" style="6" customWidth="1"/>
    <col min="1550" max="1550" width="14" style="6" customWidth="1"/>
    <col min="1551" max="1551" width="11.44140625" style="6" customWidth="1"/>
    <col min="1552" max="1552" width="3.44140625" style="6" bestFit="1" customWidth="1"/>
    <col min="1553" max="1605" width="10.88671875" style="6"/>
    <col min="1606" max="1607" width="0" style="6" hidden="1" customWidth="1"/>
    <col min="1608" max="1798" width="10.88671875" style="6"/>
    <col min="1799" max="1799" width="25" style="6" customWidth="1"/>
    <col min="1800" max="1800" width="18" style="6" customWidth="1"/>
    <col min="1801" max="1801" width="12.33203125" style="6" bestFit="1" customWidth="1"/>
    <col min="1802" max="1802" width="13.33203125" style="6" customWidth="1"/>
    <col min="1803" max="1803" width="10.6640625" style="6" customWidth="1"/>
    <col min="1804" max="1804" width="14.33203125" style="6" customWidth="1"/>
    <col min="1805" max="1805" width="12.44140625" style="6" customWidth="1"/>
    <col min="1806" max="1806" width="14" style="6" customWidth="1"/>
    <col min="1807" max="1807" width="11.44140625" style="6" customWidth="1"/>
    <col min="1808" max="1808" width="3.44140625" style="6" bestFit="1" customWidth="1"/>
    <col min="1809" max="1861" width="10.88671875" style="6"/>
    <col min="1862" max="1863" width="0" style="6" hidden="1" customWidth="1"/>
    <col min="1864" max="2054" width="10.88671875" style="6"/>
    <col min="2055" max="2055" width="25" style="6" customWidth="1"/>
    <col min="2056" max="2056" width="18" style="6" customWidth="1"/>
    <col min="2057" max="2057" width="12.33203125" style="6" bestFit="1" customWidth="1"/>
    <col min="2058" max="2058" width="13.33203125" style="6" customWidth="1"/>
    <col min="2059" max="2059" width="10.6640625" style="6" customWidth="1"/>
    <col min="2060" max="2060" width="14.33203125" style="6" customWidth="1"/>
    <col min="2061" max="2061" width="12.44140625" style="6" customWidth="1"/>
    <col min="2062" max="2062" width="14" style="6" customWidth="1"/>
    <col min="2063" max="2063" width="11.44140625" style="6" customWidth="1"/>
    <col min="2064" max="2064" width="3.44140625" style="6" bestFit="1" customWidth="1"/>
    <col min="2065" max="2117" width="10.88671875" style="6"/>
    <col min="2118" max="2119" width="0" style="6" hidden="1" customWidth="1"/>
    <col min="2120" max="2310" width="10.88671875" style="6"/>
    <col min="2311" max="2311" width="25" style="6" customWidth="1"/>
    <col min="2312" max="2312" width="18" style="6" customWidth="1"/>
    <col min="2313" max="2313" width="12.33203125" style="6" bestFit="1" customWidth="1"/>
    <col min="2314" max="2314" width="13.33203125" style="6" customWidth="1"/>
    <col min="2315" max="2315" width="10.6640625" style="6" customWidth="1"/>
    <col min="2316" max="2316" width="14.33203125" style="6" customWidth="1"/>
    <col min="2317" max="2317" width="12.44140625" style="6" customWidth="1"/>
    <col min="2318" max="2318" width="14" style="6" customWidth="1"/>
    <col min="2319" max="2319" width="11.44140625" style="6" customWidth="1"/>
    <col min="2320" max="2320" width="3.44140625" style="6" bestFit="1" customWidth="1"/>
    <col min="2321" max="2373" width="10.88671875" style="6"/>
    <col min="2374" max="2375" width="0" style="6" hidden="1" customWidth="1"/>
    <col min="2376" max="2566" width="10.88671875" style="6"/>
    <col min="2567" max="2567" width="25" style="6" customWidth="1"/>
    <col min="2568" max="2568" width="18" style="6" customWidth="1"/>
    <col min="2569" max="2569" width="12.33203125" style="6" bestFit="1" customWidth="1"/>
    <col min="2570" max="2570" width="13.33203125" style="6" customWidth="1"/>
    <col min="2571" max="2571" width="10.6640625" style="6" customWidth="1"/>
    <col min="2572" max="2572" width="14.33203125" style="6" customWidth="1"/>
    <col min="2573" max="2573" width="12.44140625" style="6" customWidth="1"/>
    <col min="2574" max="2574" width="14" style="6" customWidth="1"/>
    <col min="2575" max="2575" width="11.44140625" style="6" customWidth="1"/>
    <col min="2576" max="2576" width="3.44140625" style="6" bestFit="1" customWidth="1"/>
    <col min="2577" max="2629" width="10.88671875" style="6"/>
    <col min="2630" max="2631" width="0" style="6" hidden="1" customWidth="1"/>
    <col min="2632" max="2822" width="10.88671875" style="6"/>
    <col min="2823" max="2823" width="25" style="6" customWidth="1"/>
    <col min="2824" max="2824" width="18" style="6" customWidth="1"/>
    <col min="2825" max="2825" width="12.33203125" style="6" bestFit="1" customWidth="1"/>
    <col min="2826" max="2826" width="13.33203125" style="6" customWidth="1"/>
    <col min="2827" max="2827" width="10.6640625" style="6" customWidth="1"/>
    <col min="2828" max="2828" width="14.33203125" style="6" customWidth="1"/>
    <col min="2829" max="2829" width="12.44140625" style="6" customWidth="1"/>
    <col min="2830" max="2830" width="14" style="6" customWidth="1"/>
    <col min="2831" max="2831" width="11.44140625" style="6" customWidth="1"/>
    <col min="2832" max="2832" width="3.44140625" style="6" bestFit="1" customWidth="1"/>
    <col min="2833" max="2885" width="10.88671875" style="6"/>
    <col min="2886" max="2887" width="0" style="6" hidden="1" customWidth="1"/>
    <col min="2888" max="3078" width="10.88671875" style="6"/>
    <col min="3079" max="3079" width="25" style="6" customWidth="1"/>
    <col min="3080" max="3080" width="18" style="6" customWidth="1"/>
    <col min="3081" max="3081" width="12.33203125" style="6" bestFit="1" customWidth="1"/>
    <col min="3082" max="3082" width="13.33203125" style="6" customWidth="1"/>
    <col min="3083" max="3083" width="10.6640625" style="6" customWidth="1"/>
    <col min="3084" max="3084" width="14.33203125" style="6" customWidth="1"/>
    <col min="3085" max="3085" width="12.44140625" style="6" customWidth="1"/>
    <col min="3086" max="3086" width="14" style="6" customWidth="1"/>
    <col min="3087" max="3087" width="11.44140625" style="6" customWidth="1"/>
    <col min="3088" max="3088" width="3.44140625" style="6" bestFit="1" customWidth="1"/>
    <col min="3089" max="3141" width="10.88671875" style="6"/>
    <col min="3142" max="3143" width="0" style="6" hidden="1" customWidth="1"/>
    <col min="3144" max="3334" width="10.88671875" style="6"/>
    <col min="3335" max="3335" width="25" style="6" customWidth="1"/>
    <col min="3336" max="3336" width="18" style="6" customWidth="1"/>
    <col min="3337" max="3337" width="12.33203125" style="6" bestFit="1" customWidth="1"/>
    <col min="3338" max="3338" width="13.33203125" style="6" customWidth="1"/>
    <col min="3339" max="3339" width="10.6640625" style="6" customWidth="1"/>
    <col min="3340" max="3340" width="14.33203125" style="6" customWidth="1"/>
    <col min="3341" max="3341" width="12.44140625" style="6" customWidth="1"/>
    <col min="3342" max="3342" width="14" style="6" customWidth="1"/>
    <col min="3343" max="3343" width="11.44140625" style="6" customWidth="1"/>
    <col min="3344" max="3344" width="3.44140625" style="6" bestFit="1" customWidth="1"/>
    <col min="3345" max="3397" width="10.88671875" style="6"/>
    <col min="3398" max="3399" width="0" style="6" hidden="1" customWidth="1"/>
    <col min="3400" max="3590" width="10.88671875" style="6"/>
    <col min="3591" max="3591" width="25" style="6" customWidth="1"/>
    <col min="3592" max="3592" width="18" style="6" customWidth="1"/>
    <col min="3593" max="3593" width="12.33203125" style="6" bestFit="1" customWidth="1"/>
    <col min="3594" max="3594" width="13.33203125" style="6" customWidth="1"/>
    <col min="3595" max="3595" width="10.6640625" style="6" customWidth="1"/>
    <col min="3596" max="3596" width="14.33203125" style="6" customWidth="1"/>
    <col min="3597" max="3597" width="12.44140625" style="6" customWidth="1"/>
    <col min="3598" max="3598" width="14" style="6" customWidth="1"/>
    <col min="3599" max="3599" width="11.44140625" style="6" customWidth="1"/>
    <col min="3600" max="3600" width="3.44140625" style="6" bestFit="1" customWidth="1"/>
    <col min="3601" max="3653" width="10.88671875" style="6"/>
    <col min="3654" max="3655" width="0" style="6" hidden="1" customWidth="1"/>
    <col min="3656" max="3846" width="10.88671875" style="6"/>
    <col min="3847" max="3847" width="25" style="6" customWidth="1"/>
    <col min="3848" max="3848" width="18" style="6" customWidth="1"/>
    <col min="3849" max="3849" width="12.33203125" style="6" bestFit="1" customWidth="1"/>
    <col min="3850" max="3850" width="13.33203125" style="6" customWidth="1"/>
    <col min="3851" max="3851" width="10.6640625" style="6" customWidth="1"/>
    <col min="3852" max="3852" width="14.33203125" style="6" customWidth="1"/>
    <col min="3853" max="3853" width="12.44140625" style="6" customWidth="1"/>
    <col min="3854" max="3854" width="14" style="6" customWidth="1"/>
    <col min="3855" max="3855" width="11.44140625" style="6" customWidth="1"/>
    <col min="3856" max="3856" width="3.44140625" style="6" bestFit="1" customWidth="1"/>
    <col min="3857" max="3909" width="10.88671875" style="6"/>
    <col min="3910" max="3911" width="0" style="6" hidden="1" customWidth="1"/>
    <col min="3912" max="4102" width="10.88671875" style="6"/>
    <col min="4103" max="4103" width="25" style="6" customWidth="1"/>
    <col min="4104" max="4104" width="18" style="6" customWidth="1"/>
    <col min="4105" max="4105" width="12.33203125" style="6" bestFit="1" customWidth="1"/>
    <col min="4106" max="4106" width="13.33203125" style="6" customWidth="1"/>
    <col min="4107" max="4107" width="10.6640625" style="6" customWidth="1"/>
    <col min="4108" max="4108" width="14.33203125" style="6" customWidth="1"/>
    <col min="4109" max="4109" width="12.44140625" style="6" customWidth="1"/>
    <col min="4110" max="4110" width="14" style="6" customWidth="1"/>
    <col min="4111" max="4111" width="11.44140625" style="6" customWidth="1"/>
    <col min="4112" max="4112" width="3.44140625" style="6" bestFit="1" customWidth="1"/>
    <col min="4113" max="4165" width="10.88671875" style="6"/>
    <col min="4166" max="4167" width="0" style="6" hidden="1" customWidth="1"/>
    <col min="4168" max="4358" width="10.88671875" style="6"/>
    <col min="4359" max="4359" width="25" style="6" customWidth="1"/>
    <col min="4360" max="4360" width="18" style="6" customWidth="1"/>
    <col min="4361" max="4361" width="12.33203125" style="6" bestFit="1" customWidth="1"/>
    <col min="4362" max="4362" width="13.33203125" style="6" customWidth="1"/>
    <col min="4363" max="4363" width="10.6640625" style="6" customWidth="1"/>
    <col min="4364" max="4364" width="14.33203125" style="6" customWidth="1"/>
    <col min="4365" max="4365" width="12.44140625" style="6" customWidth="1"/>
    <col min="4366" max="4366" width="14" style="6" customWidth="1"/>
    <col min="4367" max="4367" width="11.44140625" style="6" customWidth="1"/>
    <col min="4368" max="4368" width="3.44140625" style="6" bestFit="1" customWidth="1"/>
    <col min="4369" max="4421" width="10.88671875" style="6"/>
    <col min="4422" max="4423" width="0" style="6" hidden="1" customWidth="1"/>
    <col min="4424" max="4614" width="10.88671875" style="6"/>
    <col min="4615" max="4615" width="25" style="6" customWidth="1"/>
    <col min="4616" max="4616" width="18" style="6" customWidth="1"/>
    <col min="4617" max="4617" width="12.33203125" style="6" bestFit="1" customWidth="1"/>
    <col min="4618" max="4618" width="13.33203125" style="6" customWidth="1"/>
    <col min="4619" max="4619" width="10.6640625" style="6" customWidth="1"/>
    <col min="4620" max="4620" width="14.33203125" style="6" customWidth="1"/>
    <col min="4621" max="4621" width="12.44140625" style="6" customWidth="1"/>
    <col min="4622" max="4622" width="14" style="6" customWidth="1"/>
    <col min="4623" max="4623" width="11.44140625" style="6" customWidth="1"/>
    <col min="4624" max="4624" width="3.44140625" style="6" bestFit="1" customWidth="1"/>
    <col min="4625" max="4677" width="10.88671875" style="6"/>
    <col min="4678" max="4679" width="0" style="6" hidden="1" customWidth="1"/>
    <col min="4680" max="4870" width="10.88671875" style="6"/>
    <col min="4871" max="4871" width="25" style="6" customWidth="1"/>
    <col min="4872" max="4872" width="18" style="6" customWidth="1"/>
    <col min="4873" max="4873" width="12.33203125" style="6" bestFit="1" customWidth="1"/>
    <col min="4874" max="4874" width="13.33203125" style="6" customWidth="1"/>
    <col min="4875" max="4875" width="10.6640625" style="6" customWidth="1"/>
    <col min="4876" max="4876" width="14.33203125" style="6" customWidth="1"/>
    <col min="4877" max="4877" width="12.44140625" style="6" customWidth="1"/>
    <col min="4878" max="4878" width="14" style="6" customWidth="1"/>
    <col min="4879" max="4879" width="11.44140625" style="6" customWidth="1"/>
    <col min="4880" max="4880" width="3.44140625" style="6" bestFit="1" customWidth="1"/>
    <col min="4881" max="4933" width="10.88671875" style="6"/>
    <col min="4934" max="4935" width="0" style="6" hidden="1" customWidth="1"/>
    <col min="4936" max="5126" width="10.88671875" style="6"/>
    <col min="5127" max="5127" width="25" style="6" customWidth="1"/>
    <col min="5128" max="5128" width="18" style="6" customWidth="1"/>
    <col min="5129" max="5129" width="12.33203125" style="6" bestFit="1" customWidth="1"/>
    <col min="5130" max="5130" width="13.33203125" style="6" customWidth="1"/>
    <col min="5131" max="5131" width="10.6640625" style="6" customWidth="1"/>
    <col min="5132" max="5132" width="14.33203125" style="6" customWidth="1"/>
    <col min="5133" max="5133" width="12.44140625" style="6" customWidth="1"/>
    <col min="5134" max="5134" width="14" style="6" customWidth="1"/>
    <col min="5135" max="5135" width="11.44140625" style="6" customWidth="1"/>
    <col min="5136" max="5136" width="3.44140625" style="6" bestFit="1" customWidth="1"/>
    <col min="5137" max="5189" width="10.88671875" style="6"/>
    <col min="5190" max="5191" width="0" style="6" hidden="1" customWidth="1"/>
    <col min="5192" max="5382" width="10.88671875" style="6"/>
    <col min="5383" max="5383" width="25" style="6" customWidth="1"/>
    <col min="5384" max="5384" width="18" style="6" customWidth="1"/>
    <col min="5385" max="5385" width="12.33203125" style="6" bestFit="1" customWidth="1"/>
    <col min="5386" max="5386" width="13.33203125" style="6" customWidth="1"/>
    <col min="5387" max="5387" width="10.6640625" style="6" customWidth="1"/>
    <col min="5388" max="5388" width="14.33203125" style="6" customWidth="1"/>
    <col min="5389" max="5389" width="12.44140625" style="6" customWidth="1"/>
    <col min="5390" max="5390" width="14" style="6" customWidth="1"/>
    <col min="5391" max="5391" width="11.44140625" style="6" customWidth="1"/>
    <col min="5392" max="5392" width="3.44140625" style="6" bestFit="1" customWidth="1"/>
    <col min="5393" max="5445" width="10.88671875" style="6"/>
    <col min="5446" max="5447" width="0" style="6" hidden="1" customWidth="1"/>
    <col min="5448" max="5638" width="10.88671875" style="6"/>
    <col min="5639" max="5639" width="25" style="6" customWidth="1"/>
    <col min="5640" max="5640" width="18" style="6" customWidth="1"/>
    <col min="5641" max="5641" width="12.33203125" style="6" bestFit="1" customWidth="1"/>
    <col min="5642" max="5642" width="13.33203125" style="6" customWidth="1"/>
    <col min="5643" max="5643" width="10.6640625" style="6" customWidth="1"/>
    <col min="5644" max="5644" width="14.33203125" style="6" customWidth="1"/>
    <col min="5645" max="5645" width="12.44140625" style="6" customWidth="1"/>
    <col min="5646" max="5646" width="14" style="6" customWidth="1"/>
    <col min="5647" max="5647" width="11.44140625" style="6" customWidth="1"/>
    <col min="5648" max="5648" width="3.44140625" style="6" bestFit="1" customWidth="1"/>
    <col min="5649" max="5701" width="10.88671875" style="6"/>
    <col min="5702" max="5703" width="0" style="6" hidden="1" customWidth="1"/>
    <col min="5704" max="5894" width="10.88671875" style="6"/>
    <col min="5895" max="5895" width="25" style="6" customWidth="1"/>
    <col min="5896" max="5896" width="18" style="6" customWidth="1"/>
    <col min="5897" max="5897" width="12.33203125" style="6" bestFit="1" customWidth="1"/>
    <col min="5898" max="5898" width="13.33203125" style="6" customWidth="1"/>
    <col min="5899" max="5899" width="10.6640625" style="6" customWidth="1"/>
    <col min="5900" max="5900" width="14.33203125" style="6" customWidth="1"/>
    <col min="5901" max="5901" width="12.44140625" style="6" customWidth="1"/>
    <col min="5902" max="5902" width="14" style="6" customWidth="1"/>
    <col min="5903" max="5903" width="11.44140625" style="6" customWidth="1"/>
    <col min="5904" max="5904" width="3.44140625" style="6" bestFit="1" customWidth="1"/>
    <col min="5905" max="5957" width="10.88671875" style="6"/>
    <col min="5958" max="5959" width="0" style="6" hidden="1" customWidth="1"/>
    <col min="5960" max="6150" width="10.88671875" style="6"/>
    <col min="6151" max="6151" width="25" style="6" customWidth="1"/>
    <col min="6152" max="6152" width="18" style="6" customWidth="1"/>
    <col min="6153" max="6153" width="12.33203125" style="6" bestFit="1" customWidth="1"/>
    <col min="6154" max="6154" width="13.33203125" style="6" customWidth="1"/>
    <col min="6155" max="6155" width="10.6640625" style="6" customWidth="1"/>
    <col min="6156" max="6156" width="14.33203125" style="6" customWidth="1"/>
    <col min="6157" max="6157" width="12.44140625" style="6" customWidth="1"/>
    <col min="6158" max="6158" width="14" style="6" customWidth="1"/>
    <col min="6159" max="6159" width="11.44140625" style="6" customWidth="1"/>
    <col min="6160" max="6160" width="3.44140625" style="6" bestFit="1" customWidth="1"/>
    <col min="6161" max="6213" width="10.88671875" style="6"/>
    <col min="6214" max="6215" width="0" style="6" hidden="1" customWidth="1"/>
    <col min="6216" max="6406" width="10.88671875" style="6"/>
    <col min="6407" max="6407" width="25" style="6" customWidth="1"/>
    <col min="6408" max="6408" width="18" style="6" customWidth="1"/>
    <col min="6409" max="6409" width="12.33203125" style="6" bestFit="1" customWidth="1"/>
    <col min="6410" max="6410" width="13.33203125" style="6" customWidth="1"/>
    <col min="6411" max="6411" width="10.6640625" style="6" customWidth="1"/>
    <col min="6412" max="6412" width="14.33203125" style="6" customWidth="1"/>
    <col min="6413" max="6413" width="12.44140625" style="6" customWidth="1"/>
    <col min="6414" max="6414" width="14" style="6" customWidth="1"/>
    <col min="6415" max="6415" width="11.44140625" style="6" customWidth="1"/>
    <col min="6416" max="6416" width="3.44140625" style="6" bestFit="1" customWidth="1"/>
    <col min="6417" max="6469" width="10.88671875" style="6"/>
    <col min="6470" max="6471" width="0" style="6" hidden="1" customWidth="1"/>
    <col min="6472" max="6662" width="10.88671875" style="6"/>
    <col min="6663" max="6663" width="25" style="6" customWidth="1"/>
    <col min="6664" max="6664" width="18" style="6" customWidth="1"/>
    <col min="6665" max="6665" width="12.33203125" style="6" bestFit="1" customWidth="1"/>
    <col min="6666" max="6666" width="13.33203125" style="6" customWidth="1"/>
    <col min="6667" max="6667" width="10.6640625" style="6" customWidth="1"/>
    <col min="6668" max="6668" width="14.33203125" style="6" customWidth="1"/>
    <col min="6669" max="6669" width="12.44140625" style="6" customWidth="1"/>
    <col min="6670" max="6670" width="14" style="6" customWidth="1"/>
    <col min="6671" max="6671" width="11.44140625" style="6" customWidth="1"/>
    <col min="6672" max="6672" width="3.44140625" style="6" bestFit="1" customWidth="1"/>
    <col min="6673" max="6725" width="10.88671875" style="6"/>
    <col min="6726" max="6727" width="0" style="6" hidden="1" customWidth="1"/>
    <col min="6728" max="6918" width="10.88671875" style="6"/>
    <col min="6919" max="6919" width="25" style="6" customWidth="1"/>
    <col min="6920" max="6920" width="18" style="6" customWidth="1"/>
    <col min="6921" max="6921" width="12.33203125" style="6" bestFit="1" customWidth="1"/>
    <col min="6922" max="6922" width="13.33203125" style="6" customWidth="1"/>
    <col min="6923" max="6923" width="10.6640625" style="6" customWidth="1"/>
    <col min="6924" max="6924" width="14.33203125" style="6" customWidth="1"/>
    <col min="6925" max="6925" width="12.44140625" style="6" customWidth="1"/>
    <col min="6926" max="6926" width="14" style="6" customWidth="1"/>
    <col min="6927" max="6927" width="11.44140625" style="6" customWidth="1"/>
    <col min="6928" max="6928" width="3.44140625" style="6" bestFit="1" customWidth="1"/>
    <col min="6929" max="6981" width="10.88671875" style="6"/>
    <col min="6982" max="6983" width="0" style="6" hidden="1" customWidth="1"/>
    <col min="6984" max="7174" width="10.88671875" style="6"/>
    <col min="7175" max="7175" width="25" style="6" customWidth="1"/>
    <col min="7176" max="7176" width="18" style="6" customWidth="1"/>
    <col min="7177" max="7177" width="12.33203125" style="6" bestFit="1" customWidth="1"/>
    <col min="7178" max="7178" width="13.33203125" style="6" customWidth="1"/>
    <col min="7179" max="7179" width="10.6640625" style="6" customWidth="1"/>
    <col min="7180" max="7180" width="14.33203125" style="6" customWidth="1"/>
    <col min="7181" max="7181" width="12.44140625" style="6" customWidth="1"/>
    <col min="7182" max="7182" width="14" style="6" customWidth="1"/>
    <col min="7183" max="7183" width="11.44140625" style="6" customWidth="1"/>
    <col min="7184" max="7184" width="3.44140625" style="6" bestFit="1" customWidth="1"/>
    <col min="7185" max="7237" width="10.88671875" style="6"/>
    <col min="7238" max="7239" width="0" style="6" hidden="1" customWidth="1"/>
    <col min="7240" max="7430" width="10.88671875" style="6"/>
    <col min="7431" max="7431" width="25" style="6" customWidth="1"/>
    <col min="7432" max="7432" width="18" style="6" customWidth="1"/>
    <col min="7433" max="7433" width="12.33203125" style="6" bestFit="1" customWidth="1"/>
    <col min="7434" max="7434" width="13.33203125" style="6" customWidth="1"/>
    <col min="7435" max="7435" width="10.6640625" style="6" customWidth="1"/>
    <col min="7436" max="7436" width="14.33203125" style="6" customWidth="1"/>
    <col min="7437" max="7437" width="12.44140625" style="6" customWidth="1"/>
    <col min="7438" max="7438" width="14" style="6" customWidth="1"/>
    <col min="7439" max="7439" width="11.44140625" style="6" customWidth="1"/>
    <col min="7440" max="7440" width="3.44140625" style="6" bestFit="1" customWidth="1"/>
    <col min="7441" max="7493" width="10.88671875" style="6"/>
    <col min="7494" max="7495" width="0" style="6" hidden="1" customWidth="1"/>
    <col min="7496" max="7686" width="10.88671875" style="6"/>
    <col min="7687" max="7687" width="25" style="6" customWidth="1"/>
    <col min="7688" max="7688" width="18" style="6" customWidth="1"/>
    <col min="7689" max="7689" width="12.33203125" style="6" bestFit="1" customWidth="1"/>
    <col min="7690" max="7690" width="13.33203125" style="6" customWidth="1"/>
    <col min="7691" max="7691" width="10.6640625" style="6" customWidth="1"/>
    <col min="7692" max="7692" width="14.33203125" style="6" customWidth="1"/>
    <col min="7693" max="7693" width="12.44140625" style="6" customWidth="1"/>
    <col min="7694" max="7694" width="14" style="6" customWidth="1"/>
    <col min="7695" max="7695" width="11.44140625" style="6" customWidth="1"/>
    <col min="7696" max="7696" width="3.44140625" style="6" bestFit="1" customWidth="1"/>
    <col min="7697" max="7749" width="10.88671875" style="6"/>
    <col min="7750" max="7751" width="0" style="6" hidden="1" customWidth="1"/>
    <col min="7752" max="7942" width="10.88671875" style="6"/>
    <col min="7943" max="7943" width="25" style="6" customWidth="1"/>
    <col min="7944" max="7944" width="18" style="6" customWidth="1"/>
    <col min="7945" max="7945" width="12.33203125" style="6" bestFit="1" customWidth="1"/>
    <col min="7946" max="7946" width="13.33203125" style="6" customWidth="1"/>
    <col min="7947" max="7947" width="10.6640625" style="6" customWidth="1"/>
    <col min="7948" max="7948" width="14.33203125" style="6" customWidth="1"/>
    <col min="7949" max="7949" width="12.44140625" style="6" customWidth="1"/>
    <col min="7950" max="7950" width="14" style="6" customWidth="1"/>
    <col min="7951" max="7951" width="11.44140625" style="6" customWidth="1"/>
    <col min="7952" max="7952" width="3.44140625" style="6" bestFit="1" customWidth="1"/>
    <col min="7953" max="8005" width="10.88671875" style="6"/>
    <col min="8006" max="8007" width="0" style="6" hidden="1" customWidth="1"/>
    <col min="8008" max="8198" width="10.88671875" style="6"/>
    <col min="8199" max="8199" width="25" style="6" customWidth="1"/>
    <col min="8200" max="8200" width="18" style="6" customWidth="1"/>
    <col min="8201" max="8201" width="12.33203125" style="6" bestFit="1" customWidth="1"/>
    <col min="8202" max="8202" width="13.33203125" style="6" customWidth="1"/>
    <col min="8203" max="8203" width="10.6640625" style="6" customWidth="1"/>
    <col min="8204" max="8204" width="14.33203125" style="6" customWidth="1"/>
    <col min="8205" max="8205" width="12.44140625" style="6" customWidth="1"/>
    <col min="8206" max="8206" width="14" style="6" customWidth="1"/>
    <col min="8207" max="8207" width="11.44140625" style="6" customWidth="1"/>
    <col min="8208" max="8208" width="3.44140625" style="6" bestFit="1" customWidth="1"/>
    <col min="8209" max="8261" width="10.88671875" style="6"/>
    <col min="8262" max="8263" width="0" style="6" hidden="1" customWidth="1"/>
    <col min="8264" max="8454" width="10.88671875" style="6"/>
    <col min="8455" max="8455" width="25" style="6" customWidth="1"/>
    <col min="8456" max="8456" width="18" style="6" customWidth="1"/>
    <col min="8457" max="8457" width="12.33203125" style="6" bestFit="1" customWidth="1"/>
    <col min="8458" max="8458" width="13.33203125" style="6" customWidth="1"/>
    <col min="8459" max="8459" width="10.6640625" style="6" customWidth="1"/>
    <col min="8460" max="8460" width="14.33203125" style="6" customWidth="1"/>
    <col min="8461" max="8461" width="12.44140625" style="6" customWidth="1"/>
    <col min="8462" max="8462" width="14" style="6" customWidth="1"/>
    <col min="8463" max="8463" width="11.44140625" style="6" customWidth="1"/>
    <col min="8464" max="8464" width="3.44140625" style="6" bestFit="1" customWidth="1"/>
    <col min="8465" max="8517" width="10.88671875" style="6"/>
    <col min="8518" max="8519" width="0" style="6" hidden="1" customWidth="1"/>
    <col min="8520" max="8710" width="10.88671875" style="6"/>
    <col min="8711" max="8711" width="25" style="6" customWidth="1"/>
    <col min="8712" max="8712" width="18" style="6" customWidth="1"/>
    <col min="8713" max="8713" width="12.33203125" style="6" bestFit="1" customWidth="1"/>
    <col min="8714" max="8714" width="13.33203125" style="6" customWidth="1"/>
    <col min="8715" max="8715" width="10.6640625" style="6" customWidth="1"/>
    <col min="8716" max="8716" width="14.33203125" style="6" customWidth="1"/>
    <col min="8717" max="8717" width="12.44140625" style="6" customWidth="1"/>
    <col min="8718" max="8718" width="14" style="6" customWidth="1"/>
    <col min="8719" max="8719" width="11.44140625" style="6" customWidth="1"/>
    <col min="8720" max="8720" width="3.44140625" style="6" bestFit="1" customWidth="1"/>
    <col min="8721" max="8773" width="10.88671875" style="6"/>
    <col min="8774" max="8775" width="0" style="6" hidden="1" customWidth="1"/>
    <col min="8776" max="8966" width="10.88671875" style="6"/>
    <col min="8967" max="8967" width="25" style="6" customWidth="1"/>
    <col min="8968" max="8968" width="18" style="6" customWidth="1"/>
    <col min="8969" max="8969" width="12.33203125" style="6" bestFit="1" customWidth="1"/>
    <col min="8970" max="8970" width="13.33203125" style="6" customWidth="1"/>
    <col min="8971" max="8971" width="10.6640625" style="6" customWidth="1"/>
    <col min="8972" max="8972" width="14.33203125" style="6" customWidth="1"/>
    <col min="8973" max="8973" width="12.44140625" style="6" customWidth="1"/>
    <col min="8974" max="8974" width="14" style="6" customWidth="1"/>
    <col min="8975" max="8975" width="11.44140625" style="6" customWidth="1"/>
    <col min="8976" max="8976" width="3.44140625" style="6" bestFit="1" customWidth="1"/>
    <col min="8977" max="9029" width="10.88671875" style="6"/>
    <col min="9030" max="9031" width="0" style="6" hidden="1" customWidth="1"/>
    <col min="9032" max="9222" width="10.88671875" style="6"/>
    <col min="9223" max="9223" width="25" style="6" customWidth="1"/>
    <col min="9224" max="9224" width="18" style="6" customWidth="1"/>
    <col min="9225" max="9225" width="12.33203125" style="6" bestFit="1" customWidth="1"/>
    <col min="9226" max="9226" width="13.33203125" style="6" customWidth="1"/>
    <col min="9227" max="9227" width="10.6640625" style="6" customWidth="1"/>
    <col min="9228" max="9228" width="14.33203125" style="6" customWidth="1"/>
    <col min="9229" max="9229" width="12.44140625" style="6" customWidth="1"/>
    <col min="9230" max="9230" width="14" style="6" customWidth="1"/>
    <col min="9231" max="9231" width="11.44140625" style="6" customWidth="1"/>
    <col min="9232" max="9232" width="3.44140625" style="6" bestFit="1" customWidth="1"/>
    <col min="9233" max="9285" width="10.88671875" style="6"/>
    <col min="9286" max="9287" width="0" style="6" hidden="1" customWidth="1"/>
    <col min="9288" max="9478" width="10.88671875" style="6"/>
    <col min="9479" max="9479" width="25" style="6" customWidth="1"/>
    <col min="9480" max="9480" width="18" style="6" customWidth="1"/>
    <col min="9481" max="9481" width="12.33203125" style="6" bestFit="1" customWidth="1"/>
    <col min="9482" max="9482" width="13.33203125" style="6" customWidth="1"/>
    <col min="9483" max="9483" width="10.6640625" style="6" customWidth="1"/>
    <col min="9484" max="9484" width="14.33203125" style="6" customWidth="1"/>
    <col min="9485" max="9485" width="12.44140625" style="6" customWidth="1"/>
    <col min="9486" max="9486" width="14" style="6" customWidth="1"/>
    <col min="9487" max="9487" width="11.44140625" style="6" customWidth="1"/>
    <col min="9488" max="9488" width="3.44140625" style="6" bestFit="1" customWidth="1"/>
    <col min="9489" max="9541" width="10.88671875" style="6"/>
    <col min="9542" max="9543" width="0" style="6" hidden="1" customWidth="1"/>
    <col min="9544" max="9734" width="10.88671875" style="6"/>
    <col min="9735" max="9735" width="25" style="6" customWidth="1"/>
    <col min="9736" max="9736" width="18" style="6" customWidth="1"/>
    <col min="9737" max="9737" width="12.33203125" style="6" bestFit="1" customWidth="1"/>
    <col min="9738" max="9738" width="13.33203125" style="6" customWidth="1"/>
    <col min="9739" max="9739" width="10.6640625" style="6" customWidth="1"/>
    <col min="9740" max="9740" width="14.33203125" style="6" customWidth="1"/>
    <col min="9741" max="9741" width="12.44140625" style="6" customWidth="1"/>
    <col min="9742" max="9742" width="14" style="6" customWidth="1"/>
    <col min="9743" max="9743" width="11.44140625" style="6" customWidth="1"/>
    <col min="9744" max="9744" width="3.44140625" style="6" bestFit="1" customWidth="1"/>
    <col min="9745" max="9797" width="10.88671875" style="6"/>
    <col min="9798" max="9799" width="0" style="6" hidden="1" customWidth="1"/>
    <col min="9800" max="9990" width="10.88671875" style="6"/>
    <col min="9991" max="9991" width="25" style="6" customWidth="1"/>
    <col min="9992" max="9992" width="18" style="6" customWidth="1"/>
    <col min="9993" max="9993" width="12.33203125" style="6" bestFit="1" customWidth="1"/>
    <col min="9994" max="9994" width="13.33203125" style="6" customWidth="1"/>
    <col min="9995" max="9995" width="10.6640625" style="6" customWidth="1"/>
    <col min="9996" max="9996" width="14.33203125" style="6" customWidth="1"/>
    <col min="9997" max="9997" width="12.44140625" style="6" customWidth="1"/>
    <col min="9998" max="9998" width="14" style="6" customWidth="1"/>
    <col min="9999" max="9999" width="11.44140625" style="6" customWidth="1"/>
    <col min="10000" max="10000" width="3.44140625" style="6" bestFit="1" customWidth="1"/>
    <col min="10001" max="10053" width="10.88671875" style="6"/>
    <col min="10054" max="10055" width="0" style="6" hidden="1" customWidth="1"/>
    <col min="10056" max="10246" width="10.88671875" style="6"/>
    <col min="10247" max="10247" width="25" style="6" customWidth="1"/>
    <col min="10248" max="10248" width="18" style="6" customWidth="1"/>
    <col min="10249" max="10249" width="12.33203125" style="6" bestFit="1" customWidth="1"/>
    <col min="10250" max="10250" width="13.33203125" style="6" customWidth="1"/>
    <col min="10251" max="10251" width="10.6640625" style="6" customWidth="1"/>
    <col min="10252" max="10252" width="14.33203125" style="6" customWidth="1"/>
    <col min="10253" max="10253" width="12.44140625" style="6" customWidth="1"/>
    <col min="10254" max="10254" width="14" style="6" customWidth="1"/>
    <col min="10255" max="10255" width="11.44140625" style="6" customWidth="1"/>
    <col min="10256" max="10256" width="3.44140625" style="6" bestFit="1" customWidth="1"/>
    <col min="10257" max="10309" width="10.88671875" style="6"/>
    <col min="10310" max="10311" width="0" style="6" hidden="1" customWidth="1"/>
    <col min="10312" max="10502" width="10.88671875" style="6"/>
    <col min="10503" max="10503" width="25" style="6" customWidth="1"/>
    <col min="10504" max="10504" width="18" style="6" customWidth="1"/>
    <col min="10505" max="10505" width="12.33203125" style="6" bestFit="1" customWidth="1"/>
    <col min="10506" max="10506" width="13.33203125" style="6" customWidth="1"/>
    <col min="10507" max="10507" width="10.6640625" style="6" customWidth="1"/>
    <col min="10508" max="10508" width="14.33203125" style="6" customWidth="1"/>
    <col min="10509" max="10509" width="12.44140625" style="6" customWidth="1"/>
    <col min="10510" max="10510" width="14" style="6" customWidth="1"/>
    <col min="10511" max="10511" width="11.44140625" style="6" customWidth="1"/>
    <col min="10512" max="10512" width="3.44140625" style="6" bestFit="1" customWidth="1"/>
    <col min="10513" max="10565" width="10.88671875" style="6"/>
    <col min="10566" max="10567" width="0" style="6" hidden="1" customWidth="1"/>
    <col min="10568" max="10758" width="10.88671875" style="6"/>
    <col min="10759" max="10759" width="25" style="6" customWidth="1"/>
    <col min="10760" max="10760" width="18" style="6" customWidth="1"/>
    <col min="10761" max="10761" width="12.33203125" style="6" bestFit="1" customWidth="1"/>
    <col min="10762" max="10762" width="13.33203125" style="6" customWidth="1"/>
    <col min="10763" max="10763" width="10.6640625" style="6" customWidth="1"/>
    <col min="10764" max="10764" width="14.33203125" style="6" customWidth="1"/>
    <col min="10765" max="10765" width="12.44140625" style="6" customWidth="1"/>
    <col min="10766" max="10766" width="14" style="6" customWidth="1"/>
    <col min="10767" max="10767" width="11.44140625" style="6" customWidth="1"/>
    <col min="10768" max="10768" width="3.44140625" style="6" bestFit="1" customWidth="1"/>
    <col min="10769" max="10821" width="10.88671875" style="6"/>
    <col min="10822" max="10823" width="0" style="6" hidden="1" customWidth="1"/>
    <col min="10824" max="11014" width="10.88671875" style="6"/>
    <col min="11015" max="11015" width="25" style="6" customWidth="1"/>
    <col min="11016" max="11016" width="18" style="6" customWidth="1"/>
    <col min="11017" max="11017" width="12.33203125" style="6" bestFit="1" customWidth="1"/>
    <col min="11018" max="11018" width="13.33203125" style="6" customWidth="1"/>
    <col min="11019" max="11019" width="10.6640625" style="6" customWidth="1"/>
    <col min="11020" max="11020" width="14.33203125" style="6" customWidth="1"/>
    <col min="11021" max="11021" width="12.44140625" style="6" customWidth="1"/>
    <col min="11022" max="11022" width="14" style="6" customWidth="1"/>
    <col min="11023" max="11023" width="11.44140625" style="6" customWidth="1"/>
    <col min="11024" max="11024" width="3.44140625" style="6" bestFit="1" customWidth="1"/>
    <col min="11025" max="11077" width="10.88671875" style="6"/>
    <col min="11078" max="11079" width="0" style="6" hidden="1" customWidth="1"/>
    <col min="11080" max="11270" width="10.88671875" style="6"/>
    <col min="11271" max="11271" width="25" style="6" customWidth="1"/>
    <col min="11272" max="11272" width="18" style="6" customWidth="1"/>
    <col min="11273" max="11273" width="12.33203125" style="6" bestFit="1" customWidth="1"/>
    <col min="11274" max="11274" width="13.33203125" style="6" customWidth="1"/>
    <col min="11275" max="11275" width="10.6640625" style="6" customWidth="1"/>
    <col min="11276" max="11276" width="14.33203125" style="6" customWidth="1"/>
    <col min="11277" max="11277" width="12.44140625" style="6" customWidth="1"/>
    <col min="11278" max="11278" width="14" style="6" customWidth="1"/>
    <col min="11279" max="11279" width="11.44140625" style="6" customWidth="1"/>
    <col min="11280" max="11280" width="3.44140625" style="6" bestFit="1" customWidth="1"/>
    <col min="11281" max="11333" width="10.88671875" style="6"/>
    <col min="11334" max="11335" width="0" style="6" hidden="1" customWidth="1"/>
    <col min="11336" max="11526" width="10.88671875" style="6"/>
    <col min="11527" max="11527" width="25" style="6" customWidth="1"/>
    <col min="11528" max="11528" width="18" style="6" customWidth="1"/>
    <col min="11529" max="11529" width="12.33203125" style="6" bestFit="1" customWidth="1"/>
    <col min="11530" max="11530" width="13.33203125" style="6" customWidth="1"/>
    <col min="11531" max="11531" width="10.6640625" style="6" customWidth="1"/>
    <col min="11532" max="11532" width="14.33203125" style="6" customWidth="1"/>
    <col min="11533" max="11533" width="12.44140625" style="6" customWidth="1"/>
    <col min="11534" max="11534" width="14" style="6" customWidth="1"/>
    <col min="11535" max="11535" width="11.44140625" style="6" customWidth="1"/>
    <col min="11536" max="11536" width="3.44140625" style="6" bestFit="1" customWidth="1"/>
    <col min="11537" max="11589" width="10.88671875" style="6"/>
    <col min="11590" max="11591" width="0" style="6" hidden="1" customWidth="1"/>
    <col min="11592" max="11782" width="10.88671875" style="6"/>
    <col min="11783" max="11783" width="25" style="6" customWidth="1"/>
    <col min="11784" max="11784" width="18" style="6" customWidth="1"/>
    <col min="11785" max="11785" width="12.33203125" style="6" bestFit="1" customWidth="1"/>
    <col min="11786" max="11786" width="13.33203125" style="6" customWidth="1"/>
    <col min="11787" max="11787" width="10.6640625" style="6" customWidth="1"/>
    <col min="11788" max="11788" width="14.33203125" style="6" customWidth="1"/>
    <col min="11789" max="11789" width="12.44140625" style="6" customWidth="1"/>
    <col min="11790" max="11790" width="14" style="6" customWidth="1"/>
    <col min="11791" max="11791" width="11.44140625" style="6" customWidth="1"/>
    <col min="11792" max="11792" width="3.44140625" style="6" bestFit="1" customWidth="1"/>
    <col min="11793" max="11845" width="10.88671875" style="6"/>
    <col min="11846" max="11847" width="0" style="6" hidden="1" customWidth="1"/>
    <col min="11848" max="12038" width="10.88671875" style="6"/>
    <col min="12039" max="12039" width="25" style="6" customWidth="1"/>
    <col min="12040" max="12040" width="18" style="6" customWidth="1"/>
    <col min="12041" max="12041" width="12.33203125" style="6" bestFit="1" customWidth="1"/>
    <col min="12042" max="12042" width="13.33203125" style="6" customWidth="1"/>
    <col min="12043" max="12043" width="10.6640625" style="6" customWidth="1"/>
    <col min="12044" max="12044" width="14.33203125" style="6" customWidth="1"/>
    <col min="12045" max="12045" width="12.44140625" style="6" customWidth="1"/>
    <col min="12046" max="12046" width="14" style="6" customWidth="1"/>
    <col min="12047" max="12047" width="11.44140625" style="6" customWidth="1"/>
    <col min="12048" max="12048" width="3.44140625" style="6" bestFit="1" customWidth="1"/>
    <col min="12049" max="12101" width="10.88671875" style="6"/>
    <col min="12102" max="12103" width="0" style="6" hidden="1" customWidth="1"/>
    <col min="12104" max="12294" width="10.88671875" style="6"/>
    <col min="12295" max="12295" width="25" style="6" customWidth="1"/>
    <col min="12296" max="12296" width="18" style="6" customWidth="1"/>
    <col min="12297" max="12297" width="12.33203125" style="6" bestFit="1" customWidth="1"/>
    <col min="12298" max="12298" width="13.33203125" style="6" customWidth="1"/>
    <col min="12299" max="12299" width="10.6640625" style="6" customWidth="1"/>
    <col min="12300" max="12300" width="14.33203125" style="6" customWidth="1"/>
    <col min="12301" max="12301" width="12.44140625" style="6" customWidth="1"/>
    <col min="12302" max="12302" width="14" style="6" customWidth="1"/>
    <col min="12303" max="12303" width="11.44140625" style="6" customWidth="1"/>
    <col min="12304" max="12304" width="3.44140625" style="6" bestFit="1" customWidth="1"/>
    <col min="12305" max="12357" width="10.88671875" style="6"/>
    <col min="12358" max="12359" width="0" style="6" hidden="1" customWidth="1"/>
    <col min="12360" max="12550" width="10.88671875" style="6"/>
    <col min="12551" max="12551" width="25" style="6" customWidth="1"/>
    <col min="12552" max="12552" width="18" style="6" customWidth="1"/>
    <col min="12553" max="12553" width="12.33203125" style="6" bestFit="1" customWidth="1"/>
    <col min="12554" max="12554" width="13.33203125" style="6" customWidth="1"/>
    <col min="12555" max="12555" width="10.6640625" style="6" customWidth="1"/>
    <col min="12556" max="12556" width="14.33203125" style="6" customWidth="1"/>
    <col min="12557" max="12557" width="12.44140625" style="6" customWidth="1"/>
    <col min="12558" max="12558" width="14" style="6" customWidth="1"/>
    <col min="12559" max="12559" width="11.44140625" style="6" customWidth="1"/>
    <col min="12560" max="12560" width="3.44140625" style="6" bestFit="1" customWidth="1"/>
    <col min="12561" max="12613" width="10.88671875" style="6"/>
    <col min="12614" max="12615" width="0" style="6" hidden="1" customWidth="1"/>
    <col min="12616" max="12806" width="10.88671875" style="6"/>
    <col min="12807" max="12807" width="25" style="6" customWidth="1"/>
    <col min="12808" max="12808" width="18" style="6" customWidth="1"/>
    <col min="12809" max="12809" width="12.33203125" style="6" bestFit="1" customWidth="1"/>
    <col min="12810" max="12810" width="13.33203125" style="6" customWidth="1"/>
    <col min="12811" max="12811" width="10.6640625" style="6" customWidth="1"/>
    <col min="12812" max="12812" width="14.33203125" style="6" customWidth="1"/>
    <col min="12813" max="12813" width="12.44140625" style="6" customWidth="1"/>
    <col min="12814" max="12814" width="14" style="6" customWidth="1"/>
    <col min="12815" max="12815" width="11.44140625" style="6" customWidth="1"/>
    <col min="12816" max="12816" width="3.44140625" style="6" bestFit="1" customWidth="1"/>
    <col min="12817" max="12869" width="10.88671875" style="6"/>
    <col min="12870" max="12871" width="0" style="6" hidden="1" customWidth="1"/>
    <col min="12872" max="13062" width="10.88671875" style="6"/>
    <col min="13063" max="13063" width="25" style="6" customWidth="1"/>
    <col min="13064" max="13064" width="18" style="6" customWidth="1"/>
    <col min="13065" max="13065" width="12.33203125" style="6" bestFit="1" customWidth="1"/>
    <col min="13066" max="13066" width="13.33203125" style="6" customWidth="1"/>
    <col min="13067" max="13067" width="10.6640625" style="6" customWidth="1"/>
    <col min="13068" max="13068" width="14.33203125" style="6" customWidth="1"/>
    <col min="13069" max="13069" width="12.44140625" style="6" customWidth="1"/>
    <col min="13070" max="13070" width="14" style="6" customWidth="1"/>
    <col min="13071" max="13071" width="11.44140625" style="6" customWidth="1"/>
    <col min="13072" max="13072" width="3.44140625" style="6" bestFit="1" customWidth="1"/>
    <col min="13073" max="13125" width="10.88671875" style="6"/>
    <col min="13126" max="13127" width="0" style="6" hidden="1" customWidth="1"/>
    <col min="13128" max="13318" width="10.88671875" style="6"/>
    <col min="13319" max="13319" width="25" style="6" customWidth="1"/>
    <col min="13320" max="13320" width="18" style="6" customWidth="1"/>
    <col min="13321" max="13321" width="12.33203125" style="6" bestFit="1" customWidth="1"/>
    <col min="13322" max="13322" width="13.33203125" style="6" customWidth="1"/>
    <col min="13323" max="13323" width="10.6640625" style="6" customWidth="1"/>
    <col min="13324" max="13324" width="14.33203125" style="6" customWidth="1"/>
    <col min="13325" max="13325" width="12.44140625" style="6" customWidth="1"/>
    <col min="13326" max="13326" width="14" style="6" customWidth="1"/>
    <col min="13327" max="13327" width="11.44140625" style="6" customWidth="1"/>
    <col min="13328" max="13328" width="3.44140625" style="6" bestFit="1" customWidth="1"/>
    <col min="13329" max="13381" width="10.88671875" style="6"/>
    <col min="13382" max="13383" width="0" style="6" hidden="1" customWidth="1"/>
    <col min="13384" max="13574" width="10.88671875" style="6"/>
    <col min="13575" max="13575" width="25" style="6" customWidth="1"/>
    <col min="13576" max="13576" width="18" style="6" customWidth="1"/>
    <col min="13577" max="13577" width="12.33203125" style="6" bestFit="1" customWidth="1"/>
    <col min="13578" max="13578" width="13.33203125" style="6" customWidth="1"/>
    <col min="13579" max="13579" width="10.6640625" style="6" customWidth="1"/>
    <col min="13580" max="13580" width="14.33203125" style="6" customWidth="1"/>
    <col min="13581" max="13581" width="12.44140625" style="6" customWidth="1"/>
    <col min="13582" max="13582" width="14" style="6" customWidth="1"/>
    <col min="13583" max="13583" width="11.44140625" style="6" customWidth="1"/>
    <col min="13584" max="13584" width="3.44140625" style="6" bestFit="1" customWidth="1"/>
    <col min="13585" max="13637" width="10.88671875" style="6"/>
    <col min="13638" max="13639" width="0" style="6" hidden="1" customWidth="1"/>
    <col min="13640" max="13830" width="10.88671875" style="6"/>
    <col min="13831" max="13831" width="25" style="6" customWidth="1"/>
    <col min="13832" max="13832" width="18" style="6" customWidth="1"/>
    <col min="13833" max="13833" width="12.33203125" style="6" bestFit="1" customWidth="1"/>
    <col min="13834" max="13834" width="13.33203125" style="6" customWidth="1"/>
    <col min="13835" max="13835" width="10.6640625" style="6" customWidth="1"/>
    <col min="13836" max="13836" width="14.33203125" style="6" customWidth="1"/>
    <col min="13837" max="13837" width="12.44140625" style="6" customWidth="1"/>
    <col min="13838" max="13838" width="14" style="6" customWidth="1"/>
    <col min="13839" max="13839" width="11.44140625" style="6" customWidth="1"/>
    <col min="13840" max="13840" width="3.44140625" style="6" bestFit="1" customWidth="1"/>
    <col min="13841" max="13893" width="10.88671875" style="6"/>
    <col min="13894" max="13895" width="0" style="6" hidden="1" customWidth="1"/>
    <col min="13896" max="14086" width="10.88671875" style="6"/>
    <col min="14087" max="14087" width="25" style="6" customWidth="1"/>
    <col min="14088" max="14088" width="18" style="6" customWidth="1"/>
    <col min="14089" max="14089" width="12.33203125" style="6" bestFit="1" customWidth="1"/>
    <col min="14090" max="14090" width="13.33203125" style="6" customWidth="1"/>
    <col min="14091" max="14091" width="10.6640625" style="6" customWidth="1"/>
    <col min="14092" max="14092" width="14.33203125" style="6" customWidth="1"/>
    <col min="14093" max="14093" width="12.44140625" style="6" customWidth="1"/>
    <col min="14094" max="14094" width="14" style="6" customWidth="1"/>
    <col min="14095" max="14095" width="11.44140625" style="6" customWidth="1"/>
    <col min="14096" max="14096" width="3.44140625" style="6" bestFit="1" customWidth="1"/>
    <col min="14097" max="14149" width="10.88671875" style="6"/>
    <col min="14150" max="14151" width="0" style="6" hidden="1" customWidth="1"/>
    <col min="14152" max="14342" width="10.88671875" style="6"/>
    <col min="14343" max="14343" width="25" style="6" customWidth="1"/>
    <col min="14344" max="14344" width="18" style="6" customWidth="1"/>
    <col min="14345" max="14345" width="12.33203125" style="6" bestFit="1" customWidth="1"/>
    <col min="14346" max="14346" width="13.33203125" style="6" customWidth="1"/>
    <col min="14347" max="14347" width="10.6640625" style="6" customWidth="1"/>
    <col min="14348" max="14348" width="14.33203125" style="6" customWidth="1"/>
    <col min="14349" max="14349" width="12.44140625" style="6" customWidth="1"/>
    <col min="14350" max="14350" width="14" style="6" customWidth="1"/>
    <col min="14351" max="14351" width="11.44140625" style="6" customWidth="1"/>
    <col min="14352" max="14352" width="3.44140625" style="6" bestFit="1" customWidth="1"/>
    <col min="14353" max="14405" width="10.88671875" style="6"/>
    <col min="14406" max="14407" width="0" style="6" hidden="1" customWidth="1"/>
    <col min="14408" max="14598" width="10.88671875" style="6"/>
    <col min="14599" max="14599" width="25" style="6" customWidth="1"/>
    <col min="14600" max="14600" width="18" style="6" customWidth="1"/>
    <col min="14601" max="14601" width="12.33203125" style="6" bestFit="1" customWidth="1"/>
    <col min="14602" max="14602" width="13.33203125" style="6" customWidth="1"/>
    <col min="14603" max="14603" width="10.6640625" style="6" customWidth="1"/>
    <col min="14604" max="14604" width="14.33203125" style="6" customWidth="1"/>
    <col min="14605" max="14605" width="12.44140625" style="6" customWidth="1"/>
    <col min="14606" max="14606" width="14" style="6" customWidth="1"/>
    <col min="14607" max="14607" width="11.44140625" style="6" customWidth="1"/>
    <col min="14608" max="14608" width="3.44140625" style="6" bestFit="1" customWidth="1"/>
    <col min="14609" max="14661" width="10.88671875" style="6"/>
    <col min="14662" max="14663" width="0" style="6" hidden="1" customWidth="1"/>
    <col min="14664" max="14854" width="10.88671875" style="6"/>
    <col min="14855" max="14855" width="25" style="6" customWidth="1"/>
    <col min="14856" max="14856" width="18" style="6" customWidth="1"/>
    <col min="14857" max="14857" width="12.33203125" style="6" bestFit="1" customWidth="1"/>
    <col min="14858" max="14858" width="13.33203125" style="6" customWidth="1"/>
    <col min="14859" max="14859" width="10.6640625" style="6" customWidth="1"/>
    <col min="14860" max="14860" width="14.33203125" style="6" customWidth="1"/>
    <col min="14861" max="14861" width="12.44140625" style="6" customWidth="1"/>
    <col min="14862" max="14862" width="14" style="6" customWidth="1"/>
    <col min="14863" max="14863" width="11.44140625" style="6" customWidth="1"/>
    <col min="14864" max="14864" width="3.44140625" style="6" bestFit="1" customWidth="1"/>
    <col min="14865" max="14917" width="10.88671875" style="6"/>
    <col min="14918" max="14919" width="0" style="6" hidden="1" customWidth="1"/>
    <col min="14920" max="15110" width="10.88671875" style="6"/>
    <col min="15111" max="15111" width="25" style="6" customWidth="1"/>
    <col min="15112" max="15112" width="18" style="6" customWidth="1"/>
    <col min="15113" max="15113" width="12.33203125" style="6" bestFit="1" customWidth="1"/>
    <col min="15114" max="15114" width="13.33203125" style="6" customWidth="1"/>
    <col min="15115" max="15115" width="10.6640625" style="6" customWidth="1"/>
    <col min="15116" max="15116" width="14.33203125" style="6" customWidth="1"/>
    <col min="15117" max="15117" width="12.44140625" style="6" customWidth="1"/>
    <col min="15118" max="15118" width="14" style="6" customWidth="1"/>
    <col min="15119" max="15119" width="11.44140625" style="6" customWidth="1"/>
    <col min="15120" max="15120" width="3.44140625" style="6" bestFit="1" customWidth="1"/>
    <col min="15121" max="15173" width="10.88671875" style="6"/>
    <col min="15174" max="15175" width="0" style="6" hidden="1" customWidth="1"/>
    <col min="15176" max="15366" width="10.88671875" style="6"/>
    <col min="15367" max="15367" width="25" style="6" customWidth="1"/>
    <col min="15368" max="15368" width="18" style="6" customWidth="1"/>
    <col min="15369" max="15369" width="12.33203125" style="6" bestFit="1" customWidth="1"/>
    <col min="15370" max="15370" width="13.33203125" style="6" customWidth="1"/>
    <col min="15371" max="15371" width="10.6640625" style="6" customWidth="1"/>
    <col min="15372" max="15372" width="14.33203125" style="6" customWidth="1"/>
    <col min="15373" max="15373" width="12.44140625" style="6" customWidth="1"/>
    <col min="15374" max="15374" width="14" style="6" customWidth="1"/>
    <col min="15375" max="15375" width="11.44140625" style="6" customWidth="1"/>
    <col min="15376" max="15376" width="3.44140625" style="6" bestFit="1" customWidth="1"/>
    <col min="15377" max="15429" width="10.88671875" style="6"/>
    <col min="15430" max="15431" width="0" style="6" hidden="1" customWidth="1"/>
    <col min="15432" max="15622" width="10.88671875" style="6"/>
    <col min="15623" max="15623" width="25" style="6" customWidth="1"/>
    <col min="15624" max="15624" width="18" style="6" customWidth="1"/>
    <col min="15625" max="15625" width="12.33203125" style="6" bestFit="1" customWidth="1"/>
    <col min="15626" max="15626" width="13.33203125" style="6" customWidth="1"/>
    <col min="15627" max="15627" width="10.6640625" style="6" customWidth="1"/>
    <col min="15628" max="15628" width="14.33203125" style="6" customWidth="1"/>
    <col min="15629" max="15629" width="12.44140625" style="6" customWidth="1"/>
    <col min="15630" max="15630" width="14" style="6" customWidth="1"/>
    <col min="15631" max="15631" width="11.44140625" style="6" customWidth="1"/>
    <col min="15632" max="15632" width="3.44140625" style="6" bestFit="1" customWidth="1"/>
    <col min="15633" max="15685" width="10.88671875" style="6"/>
    <col min="15686" max="15687" width="0" style="6" hidden="1" customWidth="1"/>
    <col min="15688" max="15878" width="10.88671875" style="6"/>
    <col min="15879" max="15879" width="25" style="6" customWidth="1"/>
    <col min="15880" max="15880" width="18" style="6" customWidth="1"/>
    <col min="15881" max="15881" width="12.33203125" style="6" bestFit="1" customWidth="1"/>
    <col min="15882" max="15882" width="13.33203125" style="6" customWidth="1"/>
    <col min="15883" max="15883" width="10.6640625" style="6" customWidth="1"/>
    <col min="15884" max="15884" width="14.33203125" style="6" customWidth="1"/>
    <col min="15885" max="15885" width="12.44140625" style="6" customWidth="1"/>
    <col min="15886" max="15886" width="14" style="6" customWidth="1"/>
    <col min="15887" max="15887" width="11.44140625" style="6" customWidth="1"/>
    <col min="15888" max="15888" width="3.44140625" style="6" bestFit="1" customWidth="1"/>
    <col min="15889" max="15941" width="10.88671875" style="6"/>
    <col min="15942" max="15943" width="0" style="6" hidden="1" customWidth="1"/>
    <col min="15944" max="16134" width="10.88671875" style="6"/>
    <col min="16135" max="16135" width="25" style="6" customWidth="1"/>
    <col min="16136" max="16136" width="18" style="6" customWidth="1"/>
    <col min="16137" max="16137" width="12.33203125" style="6" bestFit="1" customWidth="1"/>
    <col min="16138" max="16138" width="13.33203125" style="6" customWidth="1"/>
    <col min="16139" max="16139" width="10.6640625" style="6" customWidth="1"/>
    <col min="16140" max="16140" width="14.33203125" style="6" customWidth="1"/>
    <col min="16141" max="16141" width="12.44140625" style="6" customWidth="1"/>
    <col min="16142" max="16142" width="14" style="6" customWidth="1"/>
    <col min="16143" max="16143" width="11.44140625" style="6" customWidth="1"/>
    <col min="16144" max="16144" width="3.44140625" style="6" bestFit="1" customWidth="1"/>
    <col min="16145" max="16197" width="10.88671875" style="6"/>
    <col min="16198" max="16199" width="0" style="6" hidden="1" customWidth="1"/>
    <col min="16200" max="16383" width="10.88671875" style="6"/>
    <col min="16384" max="16384" width="10.88671875" style="6" customWidth="1"/>
  </cols>
  <sheetData>
    <row r="1" spans="1:72" s="7" customFormat="1" ht="49.5" customHeight="1">
      <c r="A1" s="124"/>
      <c r="B1" s="127" t="s">
        <v>0</v>
      </c>
      <c r="C1" s="127"/>
      <c r="D1" s="127"/>
      <c r="E1" s="127"/>
      <c r="F1" s="127"/>
      <c r="G1" s="127"/>
      <c r="H1" s="127"/>
      <c r="I1" s="127"/>
      <c r="J1" s="127"/>
      <c r="K1" s="127"/>
      <c r="L1" s="127"/>
      <c r="M1" s="127"/>
      <c r="N1" s="134"/>
      <c r="O1" s="135"/>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row>
    <row r="2" spans="1:72" s="7" customFormat="1" ht="49.5" customHeight="1">
      <c r="A2" s="125"/>
      <c r="B2" s="127"/>
      <c r="C2" s="127"/>
      <c r="D2" s="127"/>
      <c r="E2" s="127"/>
      <c r="F2" s="127"/>
      <c r="G2" s="127"/>
      <c r="H2" s="127"/>
      <c r="I2" s="127"/>
      <c r="J2" s="127"/>
      <c r="K2" s="127"/>
      <c r="L2" s="127"/>
      <c r="M2" s="127"/>
      <c r="N2" s="136"/>
      <c r="O2" s="137"/>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row>
    <row r="3" spans="1:72" s="7" customFormat="1" ht="20.25" customHeight="1">
      <c r="A3" s="125"/>
      <c r="B3" s="127" t="s">
        <v>1</v>
      </c>
      <c r="C3" s="127"/>
      <c r="D3" s="127"/>
      <c r="E3" s="127"/>
      <c r="F3" s="127"/>
      <c r="G3" s="127"/>
      <c r="H3" s="127"/>
      <c r="I3" s="127"/>
      <c r="J3" s="127"/>
      <c r="K3" s="127"/>
      <c r="L3" s="127"/>
      <c r="M3" s="127"/>
      <c r="N3" s="136"/>
      <c r="O3" s="137"/>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row>
    <row r="4" spans="1:72" s="7" customFormat="1" ht="20.25" customHeight="1">
      <c r="A4" s="126"/>
      <c r="B4" s="127" t="s">
        <v>2</v>
      </c>
      <c r="C4" s="127"/>
      <c r="D4" s="127"/>
      <c r="E4" s="127" t="s">
        <v>3</v>
      </c>
      <c r="F4" s="127"/>
      <c r="G4" s="127"/>
      <c r="H4" s="127" t="s">
        <v>4</v>
      </c>
      <c r="I4" s="127"/>
      <c r="J4" s="127">
        <v>8</v>
      </c>
      <c r="K4" s="127"/>
      <c r="L4" s="127"/>
      <c r="M4" s="127"/>
      <c r="N4" s="138"/>
      <c r="O4" s="139"/>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row>
    <row r="5" spans="1:72" s="53" customFormat="1" ht="49.5" customHeight="1">
      <c r="A5" s="52" t="s">
        <v>5</v>
      </c>
      <c r="B5" s="131" t="s">
        <v>6</v>
      </c>
      <c r="C5" s="132"/>
      <c r="D5" s="132"/>
      <c r="E5" s="133"/>
      <c r="F5" s="52" t="s">
        <v>7</v>
      </c>
      <c r="G5" s="131" t="s">
        <v>8</v>
      </c>
      <c r="H5" s="132"/>
      <c r="I5" s="132"/>
      <c r="J5" s="133"/>
      <c r="K5" s="52" t="s">
        <v>9</v>
      </c>
      <c r="L5" s="128" t="s">
        <v>10</v>
      </c>
      <c r="M5" s="129"/>
      <c r="N5" s="129"/>
      <c r="O5" s="130"/>
      <c r="BR5" s="53" t="s">
        <v>11</v>
      </c>
      <c r="BS5" s="54" t="s">
        <v>12</v>
      </c>
    </row>
    <row r="6" spans="1:72" s="5" customFormat="1" ht="62.4">
      <c r="A6" s="46" t="s">
        <v>13</v>
      </c>
      <c r="B6" s="46" t="s">
        <v>14</v>
      </c>
      <c r="C6" s="46" t="s">
        <v>15</v>
      </c>
      <c r="D6" s="46" t="s">
        <v>16</v>
      </c>
      <c r="E6" s="46" t="s">
        <v>17</v>
      </c>
      <c r="F6" s="46" t="s">
        <v>18</v>
      </c>
      <c r="G6" s="46" t="s">
        <v>19</v>
      </c>
      <c r="H6" s="63" t="s">
        <v>20</v>
      </c>
      <c r="I6" s="46" t="s">
        <v>21</v>
      </c>
      <c r="J6" s="46" t="s">
        <v>22</v>
      </c>
      <c r="K6" s="46" t="s">
        <v>23</v>
      </c>
      <c r="L6" s="46" t="s">
        <v>24</v>
      </c>
      <c r="M6" s="46" t="s">
        <v>25</v>
      </c>
      <c r="N6" s="46" t="s">
        <v>26</v>
      </c>
      <c r="O6" s="46" t="s">
        <v>27</v>
      </c>
      <c r="BR6" s="5" t="s">
        <v>28</v>
      </c>
      <c r="BS6" s="55" t="s">
        <v>29</v>
      </c>
    </row>
    <row r="7" spans="1:72" s="4" customFormat="1" ht="79.5" customHeight="1">
      <c r="A7" s="40" t="s">
        <v>30</v>
      </c>
      <c r="B7" s="60" t="s">
        <v>31</v>
      </c>
      <c r="C7" s="8" t="s">
        <v>32</v>
      </c>
      <c r="D7" s="57" t="e">
        <f>'REPORTE POGD IV'!#REF!</f>
        <v>#REF!</v>
      </c>
      <c r="E7" s="100" t="e">
        <f>+'REPORTE POGD IV'!#REF!</f>
        <v>#REF!</v>
      </c>
      <c r="F7" s="57" t="e">
        <f>+'REPORTE POGD IV'!#REF!</f>
        <v>#REF!</v>
      </c>
      <c r="G7" s="61"/>
      <c r="H7" s="64" t="e">
        <f>+'REPORTE POGD IV'!#REF!</f>
        <v>#REF!</v>
      </c>
      <c r="I7" s="57" t="e">
        <f>+'REPORTE POGD IV'!#REF!</f>
        <v>#REF!</v>
      </c>
      <c r="J7" s="61"/>
      <c r="K7" s="103" t="e">
        <f>+'REPORTE POGD IV'!#REF!</f>
        <v>#REF!</v>
      </c>
      <c r="L7" s="57" t="e">
        <f>+'REPORTE POGD IV'!#REF!</f>
        <v>#REF!</v>
      </c>
      <c r="M7" s="61"/>
      <c r="N7" s="61"/>
      <c r="O7" s="56" t="e">
        <f>E7+H7+K7+N7</f>
        <v>#REF!</v>
      </c>
      <c r="P7" s="62" t="e">
        <f>L7+I7+F7+D7</f>
        <v>#REF!</v>
      </c>
      <c r="BR7" s="1"/>
      <c r="BS7" s="2"/>
      <c r="BT7" s="3"/>
    </row>
    <row r="8" spans="1:72" s="4" customFormat="1" ht="90">
      <c r="A8" s="40" t="s">
        <v>33</v>
      </c>
      <c r="B8" s="60" t="s">
        <v>34</v>
      </c>
      <c r="C8" s="8" t="s">
        <v>35</v>
      </c>
      <c r="D8" s="57" t="e">
        <f>+'REPORTE POGD IV'!#REF!</f>
        <v>#REF!</v>
      </c>
      <c r="E8" s="100" t="e">
        <f>+'REPORTE POGD IV'!#REF!</f>
        <v>#REF!</v>
      </c>
      <c r="F8" s="57" t="e">
        <f>+'REPORTE POGD IV'!#REF!</f>
        <v>#REF!</v>
      </c>
      <c r="G8" s="61"/>
      <c r="H8" s="64" t="e">
        <f>+'REPORTE POGD IV'!#REF!</f>
        <v>#REF!</v>
      </c>
      <c r="I8" s="57" t="e">
        <f>+'REPORTE POGD IV'!#REF!</f>
        <v>#REF!</v>
      </c>
      <c r="J8" s="61"/>
      <c r="K8" s="103" t="e">
        <f>+'REPORTE POGD IV'!#REF!</f>
        <v>#REF!</v>
      </c>
      <c r="L8" s="57" t="e">
        <f>+'REPORTE POGD IV'!#REF!</f>
        <v>#REF!</v>
      </c>
      <c r="M8" s="61"/>
      <c r="N8" s="61"/>
      <c r="O8" s="56" t="e">
        <f>+E8+H8+K8+N8</f>
        <v>#REF!</v>
      </c>
      <c r="P8" s="62" t="e">
        <f t="shared" ref="P8:P13" si="0">L8+I8+F8+D8</f>
        <v>#REF!</v>
      </c>
      <c r="BR8" s="1"/>
      <c r="BS8" s="2"/>
      <c r="BT8" s="3"/>
    </row>
    <row r="9" spans="1:72" s="4" customFormat="1" ht="90">
      <c r="A9" s="40" t="s">
        <v>36</v>
      </c>
      <c r="B9" s="60" t="s">
        <v>37</v>
      </c>
      <c r="C9" s="8" t="s">
        <v>38</v>
      </c>
      <c r="D9" s="57" t="e">
        <f>+'REPORTE POGD IV'!#REF!</f>
        <v>#REF!</v>
      </c>
      <c r="E9" s="101" t="e">
        <f>+'REPORTE POGD IV'!#REF!</f>
        <v>#REF!</v>
      </c>
      <c r="F9" s="58" t="e">
        <f>+'REPORTE POGD IV'!#REF!</f>
        <v>#REF!</v>
      </c>
      <c r="G9" s="61"/>
      <c r="H9" s="64" t="e">
        <f>+'REPORTE POGD IV'!#REF!</f>
        <v>#REF!</v>
      </c>
      <c r="I9" s="59" t="e">
        <f>+'REPORTE POGD IV'!#REF!</f>
        <v>#REF!</v>
      </c>
      <c r="J9" s="61"/>
      <c r="K9" s="103" t="e">
        <f>+'REPORTE POGD IV'!#REF!</f>
        <v>#REF!</v>
      </c>
      <c r="L9" s="59" t="e">
        <f>+'REPORTE POGD IV'!#REF!</f>
        <v>#REF!</v>
      </c>
      <c r="M9" s="61"/>
      <c r="N9" s="61"/>
      <c r="O9" s="56" t="e">
        <f t="shared" ref="O9:O13" si="1">+E9+H9+K9+N9</f>
        <v>#REF!</v>
      </c>
      <c r="P9" s="62" t="e">
        <f t="shared" si="0"/>
        <v>#REF!</v>
      </c>
      <c r="BR9" s="1"/>
      <c r="BS9" s="2"/>
      <c r="BT9" s="3"/>
    </row>
    <row r="10" spans="1:72" s="5" customFormat="1" ht="78">
      <c r="A10" s="33" t="s">
        <v>39</v>
      </c>
      <c r="B10" s="60" t="s">
        <v>40</v>
      </c>
      <c r="C10" s="8" t="s">
        <v>41</v>
      </c>
      <c r="D10" s="57" t="e">
        <f>+'REPORTE POGD IV'!#REF!</f>
        <v>#REF!</v>
      </c>
      <c r="E10" s="102" t="e">
        <f>+'REPORTE POGD IV'!#REF!</f>
        <v>#REF!</v>
      </c>
      <c r="F10" s="59" t="e">
        <f>+'REPORTE POGD IV'!#REF!</f>
        <v>#REF!</v>
      </c>
      <c r="G10" s="61"/>
      <c r="H10" s="64" t="e">
        <f>+'REPORTE POGD IV'!#REF!</f>
        <v>#REF!</v>
      </c>
      <c r="I10" s="59" t="e">
        <f>+'REPORTE POGD IV'!#REF!</f>
        <v>#REF!</v>
      </c>
      <c r="J10" s="61"/>
      <c r="K10" s="103" t="e">
        <f>+'REPORTE POGD IV'!#REF!</f>
        <v>#REF!</v>
      </c>
      <c r="L10" s="59" t="e">
        <f>+'REPORTE POGD IV'!#REF!</f>
        <v>#REF!</v>
      </c>
      <c r="M10" s="61"/>
      <c r="N10" s="61"/>
      <c r="O10" s="56" t="e">
        <f t="shared" si="1"/>
        <v>#REF!</v>
      </c>
      <c r="P10" s="62" t="e">
        <f t="shared" si="0"/>
        <v>#REF!</v>
      </c>
      <c r="BR10" s="1"/>
      <c r="BS10" s="2"/>
    </row>
    <row r="11" spans="1:72" s="5" customFormat="1" ht="78">
      <c r="A11" s="33" t="s">
        <v>42</v>
      </c>
      <c r="B11" s="60" t="s">
        <v>43</v>
      </c>
      <c r="C11" s="8" t="s">
        <v>41</v>
      </c>
      <c r="D11" s="57" t="e">
        <f>+'REPORTE POGD IV'!#REF!</f>
        <v>#REF!</v>
      </c>
      <c r="E11" s="102" t="e">
        <f>+'REPORTE POGD IV'!#REF!</f>
        <v>#REF!</v>
      </c>
      <c r="F11" s="57" t="e">
        <f>+'REPORTE POGD IV'!#REF!</f>
        <v>#REF!</v>
      </c>
      <c r="G11" s="61"/>
      <c r="H11" s="64" t="e">
        <f>+'REPORTE POGD IV'!#REF!</f>
        <v>#REF!</v>
      </c>
      <c r="I11" s="57" t="e">
        <f>+'REPORTE POGD IV'!#REF!</f>
        <v>#REF!</v>
      </c>
      <c r="J11" s="61"/>
      <c r="K11" s="103" t="e">
        <f>'REPORTE POGD IV'!#REF!</f>
        <v>#REF!</v>
      </c>
      <c r="L11" s="57" t="e">
        <f>+'REPORTE POGD IV'!#REF!</f>
        <v>#REF!</v>
      </c>
      <c r="M11" s="61"/>
      <c r="N11" s="61"/>
      <c r="O11" s="56" t="e">
        <f t="shared" si="1"/>
        <v>#REF!</v>
      </c>
      <c r="P11" s="62" t="e">
        <f t="shared" si="0"/>
        <v>#REF!</v>
      </c>
      <c r="BR11" s="1"/>
      <c r="BS11" s="2"/>
    </row>
    <row r="12" spans="1:72" s="5" customFormat="1" ht="78">
      <c r="A12" s="33" t="s">
        <v>44</v>
      </c>
      <c r="B12" s="60" t="s">
        <v>45</v>
      </c>
      <c r="C12" s="8" t="s">
        <v>41</v>
      </c>
      <c r="D12" s="57" t="e">
        <f>+'REPORTE POGD IV'!#REF!</f>
        <v>#REF!</v>
      </c>
      <c r="E12" s="102" t="e">
        <f>+'REPORTE POGD IV'!#REF!</f>
        <v>#REF!</v>
      </c>
      <c r="F12" s="59" t="e">
        <f>+'REPORTE POGD IV'!#REF!</f>
        <v>#REF!</v>
      </c>
      <c r="G12" s="61"/>
      <c r="H12" s="64" t="e">
        <f>+'REPORTE POGD IV'!#REF!</f>
        <v>#REF!</v>
      </c>
      <c r="I12" s="59" t="e">
        <f>+'REPORTE POGD IV'!#REF!</f>
        <v>#REF!</v>
      </c>
      <c r="J12" s="61"/>
      <c r="K12" s="103" t="e">
        <f>+'REPORTE POGD IV'!#REF!</f>
        <v>#REF!</v>
      </c>
      <c r="L12" s="59" t="e">
        <f>+'REPORTE POGD IV'!#REF!</f>
        <v>#REF!</v>
      </c>
      <c r="M12" s="61"/>
      <c r="N12" s="61"/>
      <c r="O12" s="56" t="e">
        <f t="shared" si="1"/>
        <v>#REF!</v>
      </c>
      <c r="P12" s="62" t="e">
        <f t="shared" si="0"/>
        <v>#REF!</v>
      </c>
      <c r="BR12" s="1"/>
      <c r="BS12" s="2"/>
    </row>
    <row r="13" spans="1:72" s="5" customFormat="1" ht="78">
      <c r="A13" s="33" t="s">
        <v>46</v>
      </c>
      <c r="B13" s="60" t="s">
        <v>47</v>
      </c>
      <c r="C13" s="8" t="s">
        <v>41</v>
      </c>
      <c r="D13" s="57" t="e">
        <f>+'REPORTE POGD IV'!#REF!</f>
        <v>#REF!</v>
      </c>
      <c r="E13" s="102" t="e">
        <f>+'REPORTE POGD IV'!#REF!</f>
        <v>#REF!</v>
      </c>
      <c r="F13" s="59" t="e">
        <f>+'REPORTE POGD IV'!#REF!</f>
        <v>#REF!</v>
      </c>
      <c r="G13" s="61"/>
      <c r="H13" s="64" t="e">
        <f>+'REPORTE POGD IV'!#REF!</f>
        <v>#REF!</v>
      </c>
      <c r="I13" s="59" t="e">
        <f>+'REPORTE POGD IV'!#REF!</f>
        <v>#REF!</v>
      </c>
      <c r="J13" s="61"/>
      <c r="K13" s="104" t="e">
        <f>+'REPORTE POGD IV'!#REF!</f>
        <v>#REF!</v>
      </c>
      <c r="L13" s="59" t="e">
        <f>+'REPORTE POGD IV'!#REF!</f>
        <v>#REF!</v>
      </c>
      <c r="M13" s="61"/>
      <c r="N13" s="61"/>
      <c r="O13" s="56" t="e">
        <f t="shared" si="1"/>
        <v>#REF!</v>
      </c>
      <c r="P13" s="62" t="e">
        <f t="shared" si="0"/>
        <v>#REF!</v>
      </c>
      <c r="BR13" s="1"/>
      <c r="BS13" s="2"/>
    </row>
    <row r="14" spans="1:72" ht="15" hidden="1" customHeight="1">
      <c r="A14" s="39"/>
      <c r="B14" s="119" t="s">
        <v>48</v>
      </c>
      <c r="C14" s="119"/>
      <c r="D14" s="119" t="s">
        <v>49</v>
      </c>
      <c r="E14" s="119"/>
      <c r="F14" s="119"/>
      <c r="G14" s="119"/>
      <c r="H14" s="119"/>
      <c r="I14" s="119"/>
      <c r="J14" s="120"/>
      <c r="K14" s="120"/>
      <c r="L14" s="121"/>
      <c r="M14" s="47"/>
      <c r="N14" s="47"/>
      <c r="O14" s="117"/>
    </row>
    <row r="15" spans="1:72" ht="41.25" hidden="1" customHeight="1">
      <c r="A15" s="34"/>
      <c r="B15" s="122" t="s">
        <v>50</v>
      </c>
      <c r="C15" s="123"/>
      <c r="D15" s="140" t="s">
        <v>51</v>
      </c>
      <c r="E15" s="140"/>
      <c r="F15" s="140"/>
      <c r="G15" s="140"/>
      <c r="H15" s="140"/>
      <c r="I15" s="140"/>
      <c r="J15" s="141"/>
      <c r="K15" s="141"/>
      <c r="L15" s="142"/>
      <c r="M15" s="48"/>
      <c r="N15" s="48"/>
      <c r="O15" s="118"/>
    </row>
    <row r="16" spans="1:72" ht="15" hidden="1" customHeight="1">
      <c r="A16" s="143" t="s">
        <v>52</v>
      </c>
      <c r="B16" s="143"/>
      <c r="C16" s="143" t="s">
        <v>53</v>
      </c>
      <c r="D16" s="143"/>
      <c r="E16" s="33"/>
      <c r="F16" s="143" t="s">
        <v>54</v>
      </c>
      <c r="G16" s="143"/>
      <c r="H16" s="143"/>
      <c r="I16" s="143"/>
      <c r="J16" s="144"/>
      <c r="K16" s="144"/>
      <c r="L16" s="145"/>
      <c r="M16" s="49"/>
      <c r="N16" s="49"/>
      <c r="O16" s="118"/>
    </row>
    <row r="17" spans="1:15" ht="15" hidden="1" customHeight="1">
      <c r="A17" s="143" t="s">
        <v>55</v>
      </c>
      <c r="B17" s="143"/>
      <c r="C17" s="143" t="s">
        <v>55</v>
      </c>
      <c r="D17" s="143"/>
      <c r="E17" s="33"/>
      <c r="F17" s="143" t="s">
        <v>56</v>
      </c>
      <c r="G17" s="143"/>
      <c r="H17" s="143"/>
      <c r="I17" s="143"/>
      <c r="J17" s="144"/>
      <c r="K17" s="144"/>
      <c r="L17" s="145"/>
      <c r="M17" s="49"/>
      <c r="N17" s="49"/>
      <c r="O17" s="118"/>
    </row>
    <row r="18" spans="1:15" ht="42" hidden="1" customHeight="1">
      <c r="A18" s="123"/>
      <c r="B18" s="123"/>
      <c r="C18" s="123"/>
      <c r="D18" s="123"/>
      <c r="E18" s="34"/>
      <c r="F18" s="123"/>
      <c r="G18" s="123"/>
      <c r="H18" s="123"/>
      <c r="I18" s="123"/>
      <c r="J18" s="149"/>
      <c r="K18" s="149"/>
      <c r="L18" s="150"/>
      <c r="M18" s="50"/>
      <c r="N18" s="50"/>
      <c r="O18" s="118"/>
    </row>
    <row r="19" spans="1:15" ht="14.4" hidden="1" thickBot="1">
      <c r="A19" s="146"/>
      <c r="B19" s="146"/>
      <c r="C19" s="146" t="s">
        <v>57</v>
      </c>
      <c r="D19" s="146"/>
      <c r="E19" s="32"/>
      <c r="F19" s="146" t="s">
        <v>58</v>
      </c>
      <c r="G19" s="146"/>
      <c r="H19" s="146"/>
      <c r="I19" s="146"/>
      <c r="J19" s="147"/>
      <c r="K19" s="147"/>
      <c r="L19" s="148"/>
      <c r="M19" s="51"/>
      <c r="N19" s="51"/>
      <c r="O19" s="118"/>
    </row>
  </sheetData>
  <mergeCells count="28">
    <mergeCell ref="A16:B16"/>
    <mergeCell ref="C16:D16"/>
    <mergeCell ref="F16:L16"/>
    <mergeCell ref="A19:B19"/>
    <mergeCell ref="C19:D19"/>
    <mergeCell ref="F19:L19"/>
    <mergeCell ref="A17:B17"/>
    <mergeCell ref="C17:D17"/>
    <mergeCell ref="F17:L17"/>
    <mergeCell ref="A18:B18"/>
    <mergeCell ref="C18:D18"/>
    <mergeCell ref="F18:L18"/>
    <mergeCell ref="O14:O19"/>
    <mergeCell ref="B14:C14"/>
    <mergeCell ref="D14:L14"/>
    <mergeCell ref="B15:C15"/>
    <mergeCell ref="A1:A4"/>
    <mergeCell ref="B1:M2"/>
    <mergeCell ref="L5:O5"/>
    <mergeCell ref="G5:J5"/>
    <mergeCell ref="B5:E5"/>
    <mergeCell ref="N1:O4"/>
    <mergeCell ref="B3:M3"/>
    <mergeCell ref="B4:D4"/>
    <mergeCell ref="E4:G4"/>
    <mergeCell ref="H4:I4"/>
    <mergeCell ref="J4:M4"/>
    <mergeCell ref="D15:L15"/>
  </mergeCells>
  <phoneticPr fontId="14" type="noConversion"/>
  <hyperlinks>
    <hyperlink ref="B8" location="Laboratorio!A1" display="HV-LSP'!A1" xr:uid="{00000000-0004-0000-0000-000000000000}"/>
    <hyperlink ref="B9" location="'Politicas '!A1" display="HV-POLITICAS '!A1" xr:uid="{00000000-0004-0000-0000-000001000000}"/>
    <hyperlink ref="B7" location="'Subdireccion de Vigilancia '!A1" display="HV-VSP  '!A1" xr:uid="{00000000-0004-0000-0000-000002000000}"/>
    <hyperlink ref="B10" location="'Gestion del Conocimiento'!A1" display="HV G. CONOCIMIENTO'!A1" xr:uid="{00000000-0004-0000-0000-000003000000}"/>
    <hyperlink ref="B11" location="'Ind. Mantenimiento'!A1" display="Mantenimiento SG'!A1" xr:uid="{00000000-0004-0000-0000-000004000000}"/>
    <hyperlink ref="B12" location="'Ind. Politicas'!A1" display="Gestión y desempeño'!A1" xr:uid="{00000000-0004-0000-0000-000005000000}"/>
    <hyperlink ref="B13" location="'Ind. transparencia y corrupción'!A1" display="Transparencia '!A1" xr:uid="{00000000-0004-0000-0000-000006000000}"/>
  </hyperlinks>
  <pageMargins left="0.70866141732283472" right="0.70866141732283472" top="0.74803149606299213" bottom="0.74803149606299213" header="0.31496062992125984" footer="0.31496062992125984"/>
  <pageSetup paperSize="14" scale="35" orientation="landscape" horizontalDpi="4294967294" verticalDpi="4294967294"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sheetPr>
  <dimension ref="A1:BS12"/>
  <sheetViews>
    <sheetView tabSelected="1" topLeftCell="Q6" zoomScale="40" zoomScaleNormal="40" zoomScaleSheetLayoutView="30" zoomScalePageLayoutView="40" workbookViewId="0">
      <pane ySplit="3" topLeftCell="A9" activePane="bottomLeft" state="frozen"/>
      <selection activeCell="A6" sqref="A6"/>
      <selection pane="bottomLeft" activeCell="Q10" sqref="Q10"/>
    </sheetView>
  </sheetViews>
  <sheetFormatPr baseColWidth="10" defaultColWidth="11.44140625" defaultRowHeight="108.75" customHeight="1"/>
  <cols>
    <col min="1" max="1" width="114.88671875" style="96" customWidth="1"/>
    <col min="2" max="2" width="84.88671875" style="68" customWidth="1"/>
    <col min="3" max="3" width="233.88671875" style="68" customWidth="1"/>
    <col min="4" max="4" width="43.5546875" style="70" hidden="1" customWidth="1"/>
    <col min="5" max="5" width="43.33203125" style="70" hidden="1" customWidth="1"/>
    <col min="6" max="6" width="39.5546875" style="71" hidden="1" customWidth="1"/>
    <col min="7" max="7" width="54.44140625" style="72" hidden="1" customWidth="1"/>
    <col min="8" max="8" width="43.5546875" style="71" hidden="1" customWidth="1"/>
    <col min="9" max="9" width="38.44140625" style="73" hidden="1" customWidth="1"/>
    <col min="10" max="10" width="0.44140625" style="74" customWidth="1"/>
    <col min="11" max="11" width="1.109375" style="73" hidden="1" customWidth="1"/>
    <col min="12" max="12" width="85.88671875" style="99" bestFit="1" customWidth="1"/>
    <col min="13" max="13" width="53.33203125" style="73" bestFit="1" customWidth="1"/>
    <col min="14" max="14" width="35.5546875" style="73" customWidth="1"/>
    <col min="15" max="15" width="255.44140625" style="71" customWidth="1"/>
    <col min="16" max="16" width="130.44140625" style="72" customWidth="1"/>
    <col min="17" max="17" width="255.6640625" style="72" customWidth="1"/>
    <col min="18" max="18" width="19.44140625" style="68" customWidth="1"/>
    <col min="19" max="22" width="11.44140625" style="68" customWidth="1"/>
    <col min="23" max="258" width="11.44140625" style="68"/>
    <col min="259" max="259" width="22.44140625" style="68" customWidth="1"/>
    <col min="260" max="267" width="29.33203125" style="68" customWidth="1"/>
    <col min="268" max="514" width="11.44140625" style="68"/>
    <col min="515" max="515" width="22.44140625" style="68" customWidth="1"/>
    <col min="516" max="523" width="29.33203125" style="68" customWidth="1"/>
    <col min="524" max="770" width="11.44140625" style="68"/>
    <col min="771" max="771" width="22.44140625" style="68" customWidth="1"/>
    <col min="772" max="779" width="29.33203125" style="68" customWidth="1"/>
    <col min="780" max="1026" width="11.44140625" style="68"/>
    <col min="1027" max="1027" width="22.44140625" style="68" customWidth="1"/>
    <col min="1028" max="1035" width="29.33203125" style="68" customWidth="1"/>
    <col min="1036" max="1282" width="11.44140625" style="68"/>
    <col min="1283" max="1283" width="22.44140625" style="68" customWidth="1"/>
    <col min="1284" max="1291" width="29.33203125" style="68" customWidth="1"/>
    <col min="1292" max="1538" width="11.44140625" style="68"/>
    <col min="1539" max="1539" width="22.44140625" style="68" customWidth="1"/>
    <col min="1540" max="1547" width="29.33203125" style="68" customWidth="1"/>
    <col min="1548" max="1794" width="11.44140625" style="68"/>
    <col min="1795" max="1795" width="22.44140625" style="68" customWidth="1"/>
    <col min="1796" max="1803" width="29.33203125" style="68" customWidth="1"/>
    <col min="1804" max="2050" width="11.44140625" style="68"/>
    <col min="2051" max="2051" width="22.44140625" style="68" customWidth="1"/>
    <col min="2052" max="2059" width="29.33203125" style="68" customWidth="1"/>
    <col min="2060" max="2306" width="11.44140625" style="68"/>
    <col min="2307" max="2307" width="22.44140625" style="68" customWidth="1"/>
    <col min="2308" max="2315" width="29.33203125" style="68" customWidth="1"/>
    <col min="2316" max="2562" width="11.44140625" style="68"/>
    <col min="2563" max="2563" width="22.44140625" style="68" customWidth="1"/>
    <col min="2564" max="2571" width="29.33203125" style="68" customWidth="1"/>
    <col min="2572" max="2818" width="11.44140625" style="68"/>
    <col min="2819" max="2819" width="22.44140625" style="68" customWidth="1"/>
    <col min="2820" max="2827" width="29.33203125" style="68" customWidth="1"/>
    <col min="2828" max="3074" width="11.44140625" style="68"/>
    <col min="3075" max="3075" width="22.44140625" style="68" customWidth="1"/>
    <col min="3076" max="3083" width="29.33203125" style="68" customWidth="1"/>
    <col min="3084" max="3330" width="11.44140625" style="68"/>
    <col min="3331" max="3331" width="22.44140625" style="68" customWidth="1"/>
    <col min="3332" max="3339" width="29.33203125" style="68" customWidth="1"/>
    <col min="3340" max="3586" width="11.44140625" style="68"/>
    <col min="3587" max="3587" width="22.44140625" style="68" customWidth="1"/>
    <col min="3588" max="3595" width="29.33203125" style="68" customWidth="1"/>
    <col min="3596" max="3842" width="11.44140625" style="68"/>
    <col min="3843" max="3843" width="22.44140625" style="68" customWidth="1"/>
    <col min="3844" max="3851" width="29.33203125" style="68" customWidth="1"/>
    <col min="3852" max="4098" width="11.44140625" style="68"/>
    <col min="4099" max="4099" width="22.44140625" style="68" customWidth="1"/>
    <col min="4100" max="4107" width="29.33203125" style="68" customWidth="1"/>
    <col min="4108" max="4354" width="11.44140625" style="68"/>
    <col min="4355" max="4355" width="22.44140625" style="68" customWidth="1"/>
    <col min="4356" max="4363" width="29.33203125" style="68" customWidth="1"/>
    <col min="4364" max="4610" width="11.44140625" style="68"/>
    <col min="4611" max="4611" width="22.44140625" style="68" customWidth="1"/>
    <col min="4612" max="4619" width="29.33203125" style="68" customWidth="1"/>
    <col min="4620" max="4866" width="11.44140625" style="68"/>
    <col min="4867" max="4867" width="22.44140625" style="68" customWidth="1"/>
    <col min="4868" max="4875" width="29.33203125" style="68" customWidth="1"/>
    <col min="4876" max="5122" width="11.44140625" style="68"/>
    <col min="5123" max="5123" width="22.44140625" style="68" customWidth="1"/>
    <col min="5124" max="5131" width="29.33203125" style="68" customWidth="1"/>
    <col min="5132" max="5378" width="11.44140625" style="68"/>
    <col min="5379" max="5379" width="22.44140625" style="68" customWidth="1"/>
    <col min="5380" max="5387" width="29.33203125" style="68" customWidth="1"/>
    <col min="5388" max="5634" width="11.44140625" style="68"/>
    <col min="5635" max="5635" width="22.44140625" style="68" customWidth="1"/>
    <col min="5636" max="5643" width="29.33203125" style="68" customWidth="1"/>
    <col min="5644" max="5890" width="11.44140625" style="68"/>
    <col min="5891" max="5891" width="22.44140625" style="68" customWidth="1"/>
    <col min="5892" max="5899" width="29.33203125" style="68" customWidth="1"/>
    <col min="5900" max="6146" width="11.44140625" style="68"/>
    <col min="6147" max="6147" width="22.44140625" style="68" customWidth="1"/>
    <col min="6148" max="6155" width="29.33203125" style="68" customWidth="1"/>
    <col min="6156" max="6402" width="11.44140625" style="68"/>
    <col min="6403" max="6403" width="22.44140625" style="68" customWidth="1"/>
    <col min="6404" max="6411" width="29.33203125" style="68" customWidth="1"/>
    <col min="6412" max="6658" width="11.44140625" style="68"/>
    <col min="6659" max="6659" width="22.44140625" style="68" customWidth="1"/>
    <col min="6660" max="6667" width="29.33203125" style="68" customWidth="1"/>
    <col min="6668" max="6914" width="11.44140625" style="68"/>
    <col min="6915" max="6915" width="22.44140625" style="68" customWidth="1"/>
    <col min="6916" max="6923" width="29.33203125" style="68" customWidth="1"/>
    <col min="6924" max="7170" width="11.44140625" style="68"/>
    <col min="7171" max="7171" width="22.44140625" style="68" customWidth="1"/>
    <col min="7172" max="7179" width="29.33203125" style="68" customWidth="1"/>
    <col min="7180" max="7426" width="11.44140625" style="68"/>
    <col min="7427" max="7427" width="22.44140625" style="68" customWidth="1"/>
    <col min="7428" max="7435" width="29.33203125" style="68" customWidth="1"/>
    <col min="7436" max="7682" width="11.44140625" style="68"/>
    <col min="7683" max="7683" width="22.44140625" style="68" customWidth="1"/>
    <col min="7684" max="7691" width="29.33203125" style="68" customWidth="1"/>
    <col min="7692" max="7938" width="11.44140625" style="68"/>
    <col min="7939" max="7939" width="22.44140625" style="68" customWidth="1"/>
    <col min="7940" max="7947" width="29.33203125" style="68" customWidth="1"/>
    <col min="7948" max="8194" width="11.44140625" style="68"/>
    <col min="8195" max="8195" width="22.44140625" style="68" customWidth="1"/>
    <col min="8196" max="8203" width="29.33203125" style="68" customWidth="1"/>
    <col min="8204" max="8450" width="11.44140625" style="68"/>
    <col min="8451" max="8451" width="22.44140625" style="68" customWidth="1"/>
    <col min="8452" max="8459" width="29.33203125" style="68" customWidth="1"/>
    <col min="8460" max="8706" width="11.44140625" style="68"/>
    <col min="8707" max="8707" width="22.44140625" style="68" customWidth="1"/>
    <col min="8708" max="8715" width="29.33203125" style="68" customWidth="1"/>
    <col min="8716" max="8962" width="11.44140625" style="68"/>
    <col min="8963" max="8963" width="22.44140625" style="68" customWidth="1"/>
    <col min="8964" max="8971" width="29.33203125" style="68" customWidth="1"/>
    <col min="8972" max="9218" width="11.44140625" style="68"/>
    <col min="9219" max="9219" width="22.44140625" style="68" customWidth="1"/>
    <col min="9220" max="9227" width="29.33203125" style="68" customWidth="1"/>
    <col min="9228" max="9474" width="11.44140625" style="68"/>
    <col min="9475" max="9475" width="22.44140625" style="68" customWidth="1"/>
    <col min="9476" max="9483" width="29.33203125" style="68" customWidth="1"/>
    <col min="9484" max="9730" width="11.44140625" style="68"/>
    <col min="9731" max="9731" width="22.44140625" style="68" customWidth="1"/>
    <col min="9732" max="9739" width="29.33203125" style="68" customWidth="1"/>
    <col min="9740" max="9986" width="11.44140625" style="68"/>
    <col min="9987" max="9987" width="22.44140625" style="68" customWidth="1"/>
    <col min="9988" max="9995" width="29.33203125" style="68" customWidth="1"/>
    <col min="9996" max="10242" width="11.44140625" style="68"/>
    <col min="10243" max="10243" width="22.44140625" style="68" customWidth="1"/>
    <col min="10244" max="10251" width="29.33203125" style="68" customWidth="1"/>
    <col min="10252" max="10498" width="11.44140625" style="68"/>
    <col min="10499" max="10499" width="22.44140625" style="68" customWidth="1"/>
    <col min="10500" max="10507" width="29.33203125" style="68" customWidth="1"/>
    <col min="10508" max="10754" width="11.44140625" style="68"/>
    <col min="10755" max="10755" width="22.44140625" style="68" customWidth="1"/>
    <col min="10756" max="10763" width="29.33203125" style="68" customWidth="1"/>
    <col min="10764" max="11010" width="11.44140625" style="68"/>
    <col min="11011" max="11011" width="22.44140625" style="68" customWidth="1"/>
    <col min="11012" max="11019" width="29.33203125" style="68" customWidth="1"/>
    <col min="11020" max="11266" width="11.44140625" style="68"/>
    <col min="11267" max="11267" width="22.44140625" style="68" customWidth="1"/>
    <col min="11268" max="11275" width="29.33203125" style="68" customWidth="1"/>
    <col min="11276" max="11522" width="11.44140625" style="68"/>
    <col min="11523" max="11523" width="22.44140625" style="68" customWidth="1"/>
    <col min="11524" max="11531" width="29.33203125" style="68" customWidth="1"/>
    <col min="11532" max="11778" width="11.44140625" style="68"/>
    <col min="11779" max="11779" width="22.44140625" style="68" customWidth="1"/>
    <col min="11780" max="11787" width="29.33203125" style="68" customWidth="1"/>
    <col min="11788" max="12034" width="11.44140625" style="68"/>
    <col min="12035" max="12035" width="22.44140625" style="68" customWidth="1"/>
    <col min="12036" max="12043" width="29.33203125" style="68" customWidth="1"/>
    <col min="12044" max="12290" width="11.44140625" style="68"/>
    <col min="12291" max="12291" width="22.44140625" style="68" customWidth="1"/>
    <col min="12292" max="12299" width="29.33203125" style="68" customWidth="1"/>
    <col min="12300" max="12546" width="11.44140625" style="68"/>
    <col min="12547" max="12547" width="22.44140625" style="68" customWidth="1"/>
    <col min="12548" max="12555" width="29.33203125" style="68" customWidth="1"/>
    <col min="12556" max="12802" width="11.44140625" style="68"/>
    <col min="12803" max="12803" width="22.44140625" style="68" customWidth="1"/>
    <col min="12804" max="12811" width="29.33203125" style="68" customWidth="1"/>
    <col min="12812" max="13058" width="11.44140625" style="68"/>
    <col min="13059" max="13059" width="22.44140625" style="68" customWidth="1"/>
    <col min="13060" max="13067" width="29.33203125" style="68" customWidth="1"/>
    <col min="13068" max="13314" width="11.44140625" style="68"/>
    <col min="13315" max="13315" width="22.44140625" style="68" customWidth="1"/>
    <col min="13316" max="13323" width="29.33203125" style="68" customWidth="1"/>
    <col min="13324" max="13570" width="11.44140625" style="68"/>
    <col min="13571" max="13571" width="22.44140625" style="68" customWidth="1"/>
    <col min="13572" max="13579" width="29.33203125" style="68" customWidth="1"/>
    <col min="13580" max="13826" width="11.44140625" style="68"/>
    <col min="13827" max="13827" width="22.44140625" style="68" customWidth="1"/>
    <col min="13828" max="13835" width="29.33203125" style="68" customWidth="1"/>
    <col min="13836" max="14082" width="11.44140625" style="68"/>
    <col min="14083" max="14083" width="22.44140625" style="68" customWidth="1"/>
    <col min="14084" max="14091" width="29.33203125" style="68" customWidth="1"/>
    <col min="14092" max="14338" width="11.44140625" style="68"/>
    <col min="14339" max="14339" width="22.44140625" style="68" customWidth="1"/>
    <col min="14340" max="14347" width="29.33203125" style="68" customWidth="1"/>
    <col min="14348" max="14594" width="11.44140625" style="68"/>
    <col min="14595" max="14595" width="22.44140625" style="68" customWidth="1"/>
    <col min="14596" max="14603" width="29.33203125" style="68" customWidth="1"/>
    <col min="14604" max="14850" width="11.44140625" style="68"/>
    <col min="14851" max="14851" width="22.44140625" style="68" customWidth="1"/>
    <col min="14852" max="14859" width="29.33203125" style="68" customWidth="1"/>
    <col min="14860" max="15106" width="11.44140625" style="68"/>
    <col min="15107" max="15107" width="22.44140625" style="68" customWidth="1"/>
    <col min="15108" max="15115" width="29.33203125" style="68" customWidth="1"/>
    <col min="15116" max="15362" width="11.44140625" style="68"/>
    <col min="15363" max="15363" width="22.44140625" style="68" customWidth="1"/>
    <col min="15364" max="15371" width="29.33203125" style="68" customWidth="1"/>
    <col min="15372" max="15618" width="11.44140625" style="68"/>
    <col min="15619" max="15619" width="22.44140625" style="68" customWidth="1"/>
    <col min="15620" max="15627" width="29.33203125" style="68" customWidth="1"/>
    <col min="15628" max="15874" width="11.44140625" style="68"/>
    <col min="15875" max="15875" width="22.44140625" style="68" customWidth="1"/>
    <col min="15876" max="15883" width="29.33203125" style="68" customWidth="1"/>
    <col min="15884" max="16130" width="11.44140625" style="68"/>
    <col min="16131" max="16131" width="22.44140625" style="68" customWidth="1"/>
    <col min="16132" max="16139" width="29.33203125" style="68" customWidth="1"/>
    <col min="16140" max="16384" width="11.44140625" style="68"/>
  </cols>
  <sheetData>
    <row r="1" spans="1:71" s="67" customFormat="1" ht="108.75" customHeight="1">
      <c r="A1" s="159"/>
      <c r="B1" s="158" t="s">
        <v>59</v>
      </c>
      <c r="C1" s="158"/>
      <c r="D1" s="158"/>
      <c r="E1" s="158"/>
      <c r="F1" s="158"/>
      <c r="G1" s="158"/>
      <c r="H1" s="158"/>
      <c r="I1" s="158"/>
      <c r="J1" s="158"/>
      <c r="K1" s="158"/>
      <c r="L1" s="158"/>
      <c r="M1" s="158"/>
      <c r="N1" s="160"/>
      <c r="O1" s="161"/>
      <c r="P1" s="161"/>
      <c r="Q1" s="161"/>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c r="BS1" s="68"/>
    </row>
    <row r="2" spans="1:71" s="67" customFormat="1" ht="108.75" customHeight="1">
      <c r="A2" s="159"/>
      <c r="B2" s="158"/>
      <c r="C2" s="158"/>
      <c r="D2" s="158"/>
      <c r="E2" s="158"/>
      <c r="F2" s="158"/>
      <c r="G2" s="158"/>
      <c r="H2" s="158"/>
      <c r="I2" s="158"/>
      <c r="J2" s="158"/>
      <c r="K2" s="158"/>
      <c r="L2" s="158"/>
      <c r="M2" s="158"/>
      <c r="N2" s="160"/>
      <c r="O2" s="161"/>
      <c r="P2" s="161"/>
      <c r="Q2" s="161"/>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row>
    <row r="3" spans="1:71" s="67" customFormat="1" ht="108.75" customHeight="1">
      <c r="A3" s="159"/>
      <c r="B3" s="158" t="s">
        <v>1</v>
      </c>
      <c r="C3" s="158"/>
      <c r="D3" s="158"/>
      <c r="E3" s="158"/>
      <c r="F3" s="158"/>
      <c r="G3" s="158"/>
      <c r="H3" s="158"/>
      <c r="I3" s="158"/>
      <c r="J3" s="158"/>
      <c r="K3" s="158"/>
      <c r="L3" s="158"/>
      <c r="M3" s="158"/>
      <c r="N3" s="160"/>
      <c r="O3" s="161"/>
      <c r="P3" s="161"/>
      <c r="Q3" s="161"/>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row>
    <row r="4" spans="1:71" s="67" customFormat="1" ht="108.75" customHeight="1">
      <c r="A4" s="159"/>
      <c r="B4" s="158" t="s">
        <v>2</v>
      </c>
      <c r="C4" s="158"/>
      <c r="D4" s="158"/>
      <c r="E4" s="158" t="s">
        <v>3</v>
      </c>
      <c r="F4" s="158"/>
      <c r="G4" s="158"/>
      <c r="H4" s="158" t="s">
        <v>4</v>
      </c>
      <c r="I4" s="158"/>
      <c r="J4" s="158">
        <v>8</v>
      </c>
      <c r="K4" s="158"/>
      <c r="L4" s="158"/>
      <c r="M4" s="158"/>
      <c r="N4" s="160"/>
      <c r="O4" s="161"/>
      <c r="P4" s="161"/>
      <c r="Q4" s="161"/>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row>
    <row r="5" spans="1:71" s="67" customFormat="1" ht="108.75" customHeight="1">
      <c r="A5" s="159"/>
      <c r="B5" s="158" t="s">
        <v>60</v>
      </c>
      <c r="C5" s="158"/>
      <c r="D5" s="158"/>
      <c r="E5" s="158"/>
      <c r="F5" s="158"/>
      <c r="G5" s="158"/>
      <c r="H5" s="158"/>
      <c r="I5" s="158"/>
      <c r="J5" s="158"/>
      <c r="K5" s="158"/>
      <c r="L5" s="158"/>
      <c r="M5" s="158"/>
      <c r="N5" s="162"/>
      <c r="O5" s="163"/>
      <c r="P5" s="163"/>
      <c r="Q5" s="163"/>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68"/>
      <c r="AS5" s="68"/>
      <c r="AT5" s="68"/>
      <c r="AU5" s="68"/>
      <c r="AV5" s="68"/>
      <c r="AW5" s="68"/>
      <c r="AX5" s="68"/>
      <c r="AY5" s="68"/>
      <c r="AZ5" s="68"/>
      <c r="BA5" s="68"/>
      <c r="BB5" s="68"/>
      <c r="BC5" s="68"/>
      <c r="BD5" s="68"/>
      <c r="BE5" s="68"/>
      <c r="BF5" s="68"/>
      <c r="BG5" s="68"/>
      <c r="BH5" s="68"/>
      <c r="BI5" s="68"/>
      <c r="BJ5" s="68"/>
      <c r="BK5" s="68"/>
      <c r="BL5" s="68"/>
      <c r="BM5" s="68"/>
      <c r="BN5" s="68"/>
      <c r="BO5" s="68"/>
      <c r="BP5" s="68"/>
      <c r="BQ5" s="68"/>
      <c r="BR5" s="68"/>
      <c r="BS5" s="68"/>
    </row>
    <row r="6" spans="1:71" ht="99" customHeight="1">
      <c r="A6" s="156"/>
      <c r="B6" s="157"/>
      <c r="C6" s="157"/>
      <c r="D6" s="157"/>
      <c r="E6" s="157"/>
      <c r="F6" s="157"/>
      <c r="G6" s="157"/>
      <c r="H6" s="157"/>
      <c r="I6" s="157"/>
      <c r="J6" s="157"/>
      <c r="K6" s="157"/>
      <c r="L6" s="157"/>
      <c r="M6" s="157"/>
      <c r="N6" s="157"/>
      <c r="O6" s="157"/>
      <c r="P6" s="69"/>
      <c r="Q6" s="69"/>
    </row>
    <row r="7" spans="1:71" ht="30" customHeight="1">
      <c r="A7" s="98"/>
    </row>
    <row r="8" spans="1:71" ht="67.5" customHeight="1">
      <c r="A8" s="75" t="s">
        <v>13</v>
      </c>
      <c r="B8" s="75" t="s">
        <v>61</v>
      </c>
      <c r="C8" s="75" t="s">
        <v>62</v>
      </c>
      <c r="D8" s="76" t="s">
        <v>16</v>
      </c>
      <c r="E8" s="76" t="s">
        <v>17</v>
      </c>
      <c r="F8" s="77" t="s">
        <v>63</v>
      </c>
      <c r="G8" s="75" t="s">
        <v>19</v>
      </c>
      <c r="H8" s="78" t="s">
        <v>64</v>
      </c>
      <c r="I8" s="79" t="s">
        <v>65</v>
      </c>
      <c r="J8" s="80" t="s">
        <v>22</v>
      </c>
      <c r="K8" s="79" t="s">
        <v>66</v>
      </c>
      <c r="L8" s="78" t="s">
        <v>67</v>
      </c>
      <c r="M8" s="80" t="s">
        <v>68</v>
      </c>
      <c r="N8" s="79" t="s">
        <v>69</v>
      </c>
      <c r="O8" s="81" t="s">
        <v>70</v>
      </c>
      <c r="P8" s="81" t="s">
        <v>71</v>
      </c>
      <c r="Q8" s="82" t="s">
        <v>72</v>
      </c>
    </row>
    <row r="9" spans="1:71" ht="28.5" customHeight="1">
      <c r="A9" s="154"/>
      <c r="B9" s="88" t="s">
        <v>73</v>
      </c>
      <c r="C9" s="90"/>
      <c r="D9" s="90" t="e">
        <f>#REF!</f>
        <v>#REF!</v>
      </c>
      <c r="E9" s="90" t="e">
        <f>#REF!</f>
        <v>#REF!</v>
      </c>
      <c r="F9" s="90" t="e">
        <f>#REF!</f>
        <v>#REF!</v>
      </c>
      <c r="G9" s="90" t="e">
        <f>#REF!</f>
        <v>#REF!</v>
      </c>
      <c r="H9" s="90" t="e">
        <f>#REF!</f>
        <v>#REF!</v>
      </c>
      <c r="I9" s="87" t="e">
        <f>#REF!</f>
        <v>#REF!</v>
      </c>
      <c r="J9" s="87" t="e">
        <f>#REF!</f>
        <v>#REF!</v>
      </c>
      <c r="K9" s="87" t="e">
        <f>#REF!</f>
        <v>#REF!</v>
      </c>
      <c r="L9" s="107" t="e">
        <f>#REF!</f>
        <v>#REF!</v>
      </c>
      <c r="M9" s="90"/>
      <c r="N9" s="108"/>
      <c r="O9" s="110"/>
      <c r="P9" s="97"/>
      <c r="Q9" s="110"/>
    </row>
    <row r="10" spans="1:71" ht="409.6" customHeight="1">
      <c r="A10" s="154"/>
      <c r="B10" s="153" t="s">
        <v>74</v>
      </c>
      <c r="C10" s="89" t="s">
        <v>75</v>
      </c>
      <c r="D10" s="83">
        <v>2.5000000000000001E-3</v>
      </c>
      <c r="E10" s="83">
        <v>2.5000000000000001E-3</v>
      </c>
      <c r="F10" s="84">
        <v>2.5000000000000001E-3</v>
      </c>
      <c r="G10" s="85"/>
      <c r="H10" s="85">
        <v>2.5000000000000001E-3</v>
      </c>
      <c r="I10" s="83">
        <v>2.5000000000000001E-3</v>
      </c>
      <c r="J10" s="85"/>
      <c r="K10" s="106">
        <v>2.5000000000000001E-3</v>
      </c>
      <c r="L10" s="105">
        <v>2.5000000000000001E-3</v>
      </c>
      <c r="M10" s="91"/>
      <c r="N10" s="109"/>
      <c r="O10" s="112" t="s">
        <v>76</v>
      </c>
      <c r="P10" s="151" t="s">
        <v>77</v>
      </c>
      <c r="Q10" s="114" t="s">
        <v>78</v>
      </c>
    </row>
    <row r="11" spans="1:71" ht="409.6" customHeight="1">
      <c r="A11" s="154"/>
      <c r="B11" s="155"/>
      <c r="C11" s="89" t="s">
        <v>79</v>
      </c>
      <c r="D11" s="86">
        <v>5.0000000000000001E-3</v>
      </c>
      <c r="E11" s="86">
        <v>5.0000000000000001E-3</v>
      </c>
      <c r="F11" s="84">
        <v>5.0000000000000001E-3</v>
      </c>
      <c r="G11" s="84"/>
      <c r="H11" s="84">
        <v>5.0000000000000001E-3</v>
      </c>
      <c r="I11" s="86">
        <v>5.0000000000000001E-3</v>
      </c>
      <c r="J11" s="84"/>
      <c r="K11" s="86">
        <v>5.0000000000000001E-3</v>
      </c>
      <c r="L11" s="95">
        <v>5.0000000000000001E-3</v>
      </c>
      <c r="M11" s="84"/>
      <c r="N11" s="95"/>
      <c r="O11" s="113" t="s">
        <v>80</v>
      </c>
      <c r="P11" s="152"/>
      <c r="Q11" s="115" t="s">
        <v>81</v>
      </c>
      <c r="R11" s="116"/>
    </row>
    <row r="12" spans="1:71" ht="46.5" customHeight="1">
      <c r="A12" s="154"/>
      <c r="B12" s="88" t="s">
        <v>73</v>
      </c>
      <c r="C12" s="90"/>
      <c r="D12" s="92">
        <f>D10+D11</f>
        <v>7.4999999999999997E-3</v>
      </c>
      <c r="E12" s="92">
        <f>E10+E11</f>
        <v>7.4999999999999997E-3</v>
      </c>
      <c r="F12" s="93">
        <f>F10+F11</f>
        <v>7.4999999999999997E-3</v>
      </c>
      <c r="G12" s="94"/>
      <c r="H12" s="93">
        <f t="shared" ref="H12:N12" si="0">H10+H11</f>
        <v>7.4999999999999997E-3</v>
      </c>
      <c r="I12" s="92">
        <f t="shared" si="0"/>
        <v>7.4999999999999997E-3</v>
      </c>
      <c r="J12" s="92">
        <f t="shared" si="0"/>
        <v>0</v>
      </c>
      <c r="K12" s="92">
        <f t="shared" si="0"/>
        <v>7.4999999999999997E-3</v>
      </c>
      <c r="L12" s="93">
        <f t="shared" si="0"/>
        <v>7.4999999999999997E-3</v>
      </c>
      <c r="M12" s="94">
        <f t="shared" si="0"/>
        <v>0</v>
      </c>
      <c r="N12" s="94">
        <f t="shared" si="0"/>
        <v>0</v>
      </c>
      <c r="O12" s="94"/>
      <c r="P12" s="94"/>
      <c r="Q12" s="94"/>
    </row>
  </sheetData>
  <mergeCells count="13">
    <mergeCell ref="A1:A5"/>
    <mergeCell ref="B1:M2"/>
    <mergeCell ref="N1:Q5"/>
    <mergeCell ref="B3:M3"/>
    <mergeCell ref="B4:D4"/>
    <mergeCell ref="E4:G4"/>
    <mergeCell ref="H4:I4"/>
    <mergeCell ref="J4:M4"/>
    <mergeCell ref="B5:M5"/>
    <mergeCell ref="A9:A12"/>
    <mergeCell ref="B10:B11"/>
    <mergeCell ref="A6:O6"/>
    <mergeCell ref="P10:P11"/>
  </mergeCells>
  <phoneticPr fontId="14" type="noConversion"/>
  <hyperlinks>
    <hyperlink ref="P10:P11" r:id="rId1" display="https://saludcapitalgovco-my.sharepoint.com/:f:/r/personal/kjbuitrago_saludcapital_gov_co/Documents/POGD%202024/REPORTE%20IV-2024/META%201-%20SUBDIRECCION%20DE%20VIGILANCIA?csf=1&amp;web=1&amp;e=Aezw2l" xr:uid="{1A402804-AACC-4EFB-A466-CEA5D6DB09E4}"/>
  </hyperlinks>
  <pageMargins left="0.29545454545454547" right="0.70866141732283472" top="0.74803149606299213" bottom="0.74803149606299213" header="0.31496062992125984" footer="0.31496062992125984"/>
  <pageSetup scale="10" orientation="portrait" horizontalDpi="4294967294" verticalDpi="4294967294" r:id="rId2"/>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B170B-AE2A-407E-8458-3001831B950C}">
  <sheetPr>
    <tabColor rgb="FFFFFF00"/>
  </sheetPr>
  <dimension ref="A1:Q67"/>
  <sheetViews>
    <sheetView view="pageBreakPreview" zoomScale="118" zoomScaleNormal="130" zoomScaleSheetLayoutView="118" workbookViewId="0">
      <selection sqref="A1:B4"/>
    </sheetView>
  </sheetViews>
  <sheetFormatPr baseColWidth="10" defaultColWidth="11.44140625" defaultRowHeight="13.2"/>
  <cols>
    <col min="1" max="1" width="11.33203125" style="9" bestFit="1" customWidth="1"/>
    <col min="2" max="4" width="7.88671875" style="9" bestFit="1" customWidth="1"/>
    <col min="5" max="5" width="7.6640625" style="9" bestFit="1" customWidth="1"/>
    <col min="6" max="13" width="7.88671875" style="9" bestFit="1" customWidth="1"/>
    <col min="14" max="15" width="9.6640625" style="9" customWidth="1"/>
    <col min="16" max="16" width="10.44140625" style="9" customWidth="1"/>
    <col min="17" max="16384" width="11.44140625" style="9"/>
  </cols>
  <sheetData>
    <row r="1" spans="1:15" ht="28.5" customHeight="1">
      <c r="A1" s="245"/>
      <c r="B1" s="245"/>
      <c r="C1" s="246" t="s">
        <v>0</v>
      </c>
      <c r="D1" s="246"/>
      <c r="E1" s="246"/>
      <c r="F1" s="246"/>
      <c r="G1" s="246"/>
      <c r="H1" s="246"/>
      <c r="I1" s="246"/>
      <c r="J1" s="246"/>
      <c r="K1" s="246"/>
      <c r="L1" s="246"/>
      <c r="M1" s="246"/>
      <c r="N1" s="245"/>
      <c r="O1" s="245"/>
    </row>
    <row r="2" spans="1:15" ht="36" customHeight="1">
      <c r="A2" s="245"/>
      <c r="B2" s="245"/>
      <c r="C2" s="246"/>
      <c r="D2" s="246"/>
      <c r="E2" s="246"/>
      <c r="F2" s="246"/>
      <c r="G2" s="246"/>
      <c r="H2" s="246"/>
      <c r="I2" s="246"/>
      <c r="J2" s="246"/>
      <c r="K2" s="246"/>
      <c r="L2" s="246"/>
      <c r="M2" s="246"/>
      <c r="N2" s="245"/>
      <c r="O2" s="245"/>
    </row>
    <row r="3" spans="1:15" ht="16.5" customHeight="1">
      <c r="A3" s="245"/>
      <c r="B3" s="245"/>
      <c r="C3" s="246" t="s">
        <v>82</v>
      </c>
      <c r="D3" s="246"/>
      <c r="E3" s="246"/>
      <c r="F3" s="246"/>
      <c r="G3" s="246"/>
      <c r="H3" s="246"/>
      <c r="I3" s="246"/>
      <c r="J3" s="246"/>
      <c r="K3" s="246"/>
      <c r="L3" s="246"/>
      <c r="M3" s="246"/>
      <c r="N3" s="245"/>
      <c r="O3" s="245"/>
    </row>
    <row r="4" spans="1:15" ht="15.75" customHeight="1">
      <c r="A4" s="245"/>
      <c r="B4" s="245"/>
      <c r="C4" s="246" t="s">
        <v>2</v>
      </c>
      <c r="D4" s="246"/>
      <c r="E4" s="246" t="s">
        <v>83</v>
      </c>
      <c r="F4" s="246"/>
      <c r="G4" s="246"/>
      <c r="H4" s="246"/>
      <c r="I4" s="246"/>
      <c r="J4" s="246" t="s">
        <v>4</v>
      </c>
      <c r="K4" s="246"/>
      <c r="L4" s="246">
        <v>7</v>
      </c>
      <c r="M4" s="246"/>
      <c r="N4" s="245"/>
      <c r="O4" s="245"/>
    </row>
    <row r="5" spans="1:15" ht="22.5" customHeight="1" thickBot="1">
      <c r="A5" s="236" t="s">
        <v>84</v>
      </c>
      <c r="B5" s="236"/>
      <c r="C5" s="236"/>
      <c r="D5" s="236"/>
      <c r="E5" s="236"/>
      <c r="F5" s="236"/>
      <c r="G5" s="236"/>
      <c r="H5" s="236"/>
      <c r="I5" s="236"/>
      <c r="J5" s="236"/>
      <c r="K5" s="236"/>
      <c r="L5" s="236"/>
      <c r="M5" s="236"/>
      <c r="N5" s="236"/>
      <c r="O5" s="236"/>
    </row>
    <row r="6" spans="1:15" ht="13.5" customHeight="1" thickBot="1">
      <c r="A6" s="237" t="s">
        <v>85</v>
      </c>
      <c r="B6" s="238"/>
      <c r="C6" s="238"/>
      <c r="D6" s="238"/>
      <c r="E6" s="238"/>
      <c r="F6" s="238"/>
      <c r="G6" s="238"/>
      <c r="H6" s="238"/>
      <c r="I6" s="238"/>
      <c r="J6" s="238"/>
      <c r="K6" s="238"/>
      <c r="L6" s="238"/>
      <c r="M6" s="238"/>
      <c r="N6" s="238"/>
      <c r="O6" s="239"/>
    </row>
    <row r="7" spans="1:15" ht="45" customHeight="1">
      <c r="A7" s="240" t="s">
        <v>86</v>
      </c>
      <c r="B7" s="241"/>
      <c r="C7" s="241"/>
      <c r="D7" s="241"/>
      <c r="E7" s="242" t="s">
        <v>87</v>
      </c>
      <c r="F7" s="242"/>
      <c r="G7" s="242"/>
      <c r="H7" s="242"/>
      <c r="I7" s="243" t="s">
        <v>88</v>
      </c>
      <c r="J7" s="243"/>
      <c r="K7" s="243"/>
      <c r="L7" s="243"/>
      <c r="M7" s="242" t="s">
        <v>89</v>
      </c>
      <c r="N7" s="242"/>
      <c r="O7" s="244"/>
    </row>
    <row r="8" spans="1:15" ht="18.75" customHeight="1">
      <c r="A8" s="195" t="s">
        <v>90</v>
      </c>
      <c r="B8" s="196"/>
      <c r="C8" s="196"/>
      <c r="D8" s="196"/>
      <c r="E8" s="199" t="s">
        <v>91</v>
      </c>
      <c r="F8" s="199"/>
      <c r="G8" s="199"/>
      <c r="H8" s="199"/>
      <c r="I8" s="247" t="s">
        <v>92</v>
      </c>
      <c r="J8" s="247"/>
      <c r="K8" s="247"/>
      <c r="L8" s="247"/>
      <c r="M8" s="199" t="s">
        <v>93</v>
      </c>
      <c r="N8" s="199"/>
      <c r="O8" s="200"/>
    </row>
    <row r="9" spans="1:15" ht="55.5" customHeight="1">
      <c r="A9" s="195" t="s">
        <v>94</v>
      </c>
      <c r="B9" s="196"/>
      <c r="C9" s="196"/>
      <c r="D9" s="196"/>
      <c r="E9" s="199" t="s">
        <v>30</v>
      </c>
      <c r="F9" s="199"/>
      <c r="G9" s="199"/>
      <c r="H9" s="199"/>
      <c r="I9" s="199"/>
      <c r="J9" s="199"/>
      <c r="K9" s="199"/>
      <c r="L9" s="235" t="s">
        <v>95</v>
      </c>
      <c r="M9" s="235"/>
      <c r="N9" s="220">
        <v>1</v>
      </c>
      <c r="O9" s="200"/>
    </row>
    <row r="10" spans="1:15" ht="18.75" customHeight="1">
      <c r="A10" s="218" t="s">
        <v>96</v>
      </c>
      <c r="B10" s="219" t="s">
        <v>97</v>
      </c>
      <c r="C10" s="219" t="s">
        <v>97</v>
      </c>
      <c r="D10" s="219" t="s">
        <v>97</v>
      </c>
      <c r="E10" s="234" t="s">
        <v>98</v>
      </c>
      <c r="F10" s="199"/>
      <c r="G10" s="199"/>
      <c r="H10" s="199"/>
      <c r="I10" s="199"/>
      <c r="J10" s="199"/>
      <c r="K10" s="199"/>
      <c r="L10" s="199"/>
      <c r="M10" s="199"/>
      <c r="N10" s="199"/>
      <c r="O10" s="200"/>
    </row>
    <row r="11" spans="1:15" ht="18.75" customHeight="1">
      <c r="A11" s="218" t="s">
        <v>99</v>
      </c>
      <c r="B11" s="219" t="s">
        <v>100</v>
      </c>
      <c r="C11" s="219" t="s">
        <v>100</v>
      </c>
      <c r="D11" s="219" t="s">
        <v>100</v>
      </c>
      <c r="E11" s="199" t="s">
        <v>101</v>
      </c>
      <c r="F11" s="199"/>
      <c r="G11" s="199"/>
      <c r="H11" s="199"/>
      <c r="I11" s="199"/>
      <c r="J11" s="199"/>
      <c r="K11" s="199"/>
      <c r="L11" s="199"/>
      <c r="M11" s="199"/>
      <c r="N11" s="199"/>
      <c r="O11" s="200"/>
    </row>
    <row r="12" spans="1:15" ht="18.75" customHeight="1">
      <c r="A12" s="218" t="s">
        <v>102</v>
      </c>
      <c r="B12" s="219" t="s">
        <v>103</v>
      </c>
      <c r="C12" s="219" t="s">
        <v>103</v>
      </c>
      <c r="D12" s="219" t="s">
        <v>103</v>
      </c>
      <c r="E12" s="199" t="s">
        <v>104</v>
      </c>
      <c r="F12" s="199"/>
      <c r="G12" s="199"/>
      <c r="H12" s="199"/>
      <c r="I12" s="219" t="s">
        <v>105</v>
      </c>
      <c r="J12" s="219" t="s">
        <v>106</v>
      </c>
      <c r="K12" s="219" t="s">
        <v>106</v>
      </c>
      <c r="L12" s="219" t="s">
        <v>106</v>
      </c>
      <c r="M12" s="199" t="s">
        <v>107</v>
      </c>
      <c r="N12" s="199"/>
      <c r="O12" s="200"/>
    </row>
    <row r="13" spans="1:15" ht="18.75" customHeight="1">
      <c r="A13" s="218" t="s">
        <v>108</v>
      </c>
      <c r="B13" s="219" t="s">
        <v>109</v>
      </c>
      <c r="C13" s="219" t="s">
        <v>109</v>
      </c>
      <c r="D13" s="219" t="s">
        <v>109</v>
      </c>
      <c r="E13" s="199" t="s">
        <v>110</v>
      </c>
      <c r="F13" s="199"/>
      <c r="G13" s="199"/>
      <c r="H13" s="199"/>
      <c r="I13" s="199"/>
      <c r="J13" s="199"/>
      <c r="K13" s="199"/>
      <c r="L13" s="199"/>
      <c r="M13" s="199"/>
      <c r="N13" s="199"/>
      <c r="O13" s="200"/>
    </row>
    <row r="14" spans="1:15" ht="24.75" customHeight="1">
      <c r="A14" s="218" t="s">
        <v>111</v>
      </c>
      <c r="B14" s="219" t="s">
        <v>112</v>
      </c>
      <c r="C14" s="219" t="s">
        <v>112</v>
      </c>
      <c r="D14" s="219" t="s">
        <v>112</v>
      </c>
      <c r="E14" s="199" t="s">
        <v>113</v>
      </c>
      <c r="F14" s="199"/>
      <c r="G14" s="199"/>
      <c r="H14" s="199"/>
      <c r="I14" s="196" t="s">
        <v>114</v>
      </c>
      <c r="J14" s="196"/>
      <c r="K14" s="196"/>
      <c r="L14" s="196"/>
      <c r="M14" s="199" t="s">
        <v>113</v>
      </c>
      <c r="N14" s="199"/>
      <c r="O14" s="200"/>
    </row>
    <row r="15" spans="1:15" ht="18.75" customHeight="1">
      <c r="A15" s="218" t="s">
        <v>115</v>
      </c>
      <c r="B15" s="219" t="s">
        <v>116</v>
      </c>
      <c r="C15" s="219" t="s">
        <v>116</v>
      </c>
      <c r="D15" s="219" t="s">
        <v>116</v>
      </c>
      <c r="E15" s="199" t="s">
        <v>117</v>
      </c>
      <c r="F15" s="199"/>
      <c r="G15" s="199"/>
      <c r="H15" s="199"/>
      <c r="I15" s="199"/>
      <c r="J15" s="199"/>
      <c r="K15" s="199"/>
      <c r="L15" s="199"/>
      <c r="M15" s="199"/>
      <c r="N15" s="199"/>
      <c r="O15" s="200"/>
    </row>
    <row r="16" spans="1:15" ht="24" customHeight="1">
      <c r="A16" s="222" t="s">
        <v>118</v>
      </c>
      <c r="B16" s="223"/>
      <c r="C16" s="223"/>
      <c r="D16" s="224"/>
      <c r="E16" s="228" t="s">
        <v>119</v>
      </c>
      <c r="F16" s="229"/>
      <c r="G16" s="229"/>
      <c r="H16" s="229"/>
      <c r="I16" s="230"/>
      <c r="J16" s="213" t="s">
        <v>120</v>
      </c>
      <c r="K16" s="214"/>
      <c r="L16" s="215" t="s">
        <v>121</v>
      </c>
      <c r="M16" s="216"/>
      <c r="N16" s="216"/>
      <c r="O16" s="217"/>
    </row>
    <row r="17" spans="1:15" ht="18" customHeight="1">
      <c r="A17" s="225"/>
      <c r="B17" s="226"/>
      <c r="C17" s="226"/>
      <c r="D17" s="227"/>
      <c r="E17" s="231"/>
      <c r="F17" s="232"/>
      <c r="G17" s="232"/>
      <c r="H17" s="232"/>
      <c r="I17" s="233"/>
      <c r="J17" s="213" t="s">
        <v>122</v>
      </c>
      <c r="K17" s="214"/>
      <c r="L17" s="215" t="s">
        <v>123</v>
      </c>
      <c r="M17" s="216"/>
      <c r="N17" s="216"/>
      <c r="O17" s="217"/>
    </row>
    <row r="18" spans="1:15" ht="10.5" customHeight="1">
      <c r="A18" s="225"/>
      <c r="B18" s="226"/>
      <c r="C18" s="226"/>
      <c r="D18" s="227"/>
      <c r="E18" s="231"/>
      <c r="F18" s="232"/>
      <c r="G18" s="232"/>
      <c r="H18" s="232"/>
      <c r="I18" s="233"/>
      <c r="J18" s="213" t="s">
        <v>124</v>
      </c>
      <c r="K18" s="214"/>
      <c r="L18" s="215"/>
      <c r="M18" s="216"/>
      <c r="N18" s="216"/>
      <c r="O18" s="217"/>
    </row>
    <row r="19" spans="1:15" ht="10.5" customHeight="1">
      <c r="A19" s="225"/>
      <c r="B19" s="226"/>
      <c r="C19" s="226"/>
      <c r="D19" s="227"/>
      <c r="E19" s="231"/>
      <c r="F19" s="232"/>
      <c r="G19" s="232"/>
      <c r="H19" s="232"/>
      <c r="I19" s="233"/>
      <c r="J19" s="213" t="s">
        <v>125</v>
      </c>
      <c r="K19" s="214"/>
      <c r="L19" s="215"/>
      <c r="M19" s="216"/>
      <c r="N19" s="216"/>
      <c r="O19" s="217"/>
    </row>
    <row r="20" spans="1:15" ht="18.75" customHeight="1">
      <c r="A20" s="218" t="s">
        <v>126</v>
      </c>
      <c r="B20" s="219"/>
      <c r="C20" s="219"/>
      <c r="D20" s="219"/>
      <c r="E20" s="199" t="s">
        <v>127</v>
      </c>
      <c r="F20" s="199"/>
      <c r="G20" s="199"/>
      <c r="H20" s="199"/>
      <c r="I20" s="219" t="s">
        <v>128</v>
      </c>
      <c r="J20" s="219" t="s">
        <v>129</v>
      </c>
      <c r="K20" s="219" t="s">
        <v>129</v>
      </c>
      <c r="L20" s="219" t="s">
        <v>129</v>
      </c>
      <c r="M20" s="220" t="s">
        <v>130</v>
      </c>
      <c r="N20" s="220"/>
      <c r="O20" s="221"/>
    </row>
    <row r="21" spans="1:15" ht="18.75" customHeight="1">
      <c r="A21" s="195" t="s">
        <v>131</v>
      </c>
      <c r="B21" s="196"/>
      <c r="C21" s="196"/>
      <c r="D21" s="196"/>
      <c r="E21" s="199" t="s">
        <v>132</v>
      </c>
      <c r="F21" s="199"/>
      <c r="G21" s="199"/>
      <c r="H21" s="199"/>
      <c r="I21" s="199"/>
      <c r="J21" s="199"/>
      <c r="K21" s="199"/>
      <c r="L21" s="199"/>
      <c r="M21" s="199"/>
      <c r="N21" s="199"/>
      <c r="O21" s="200"/>
    </row>
    <row r="22" spans="1:15" ht="18.75" customHeight="1">
      <c r="A22" s="195" t="s">
        <v>133</v>
      </c>
      <c r="B22" s="196"/>
      <c r="C22" s="196"/>
      <c r="D22" s="196"/>
      <c r="E22" s="211" t="s">
        <v>134</v>
      </c>
      <c r="F22" s="211"/>
      <c r="G22" s="208">
        <v>0.9</v>
      </c>
      <c r="H22" s="209"/>
      <c r="I22" s="209"/>
      <c r="J22" s="209"/>
      <c r="K22" s="209"/>
      <c r="L22" s="208">
        <v>1</v>
      </c>
      <c r="M22" s="209"/>
      <c r="N22" s="209"/>
      <c r="O22" s="212"/>
    </row>
    <row r="23" spans="1:15" ht="18.75" customHeight="1">
      <c r="A23" s="195" t="s">
        <v>135</v>
      </c>
      <c r="B23" s="196"/>
      <c r="C23" s="196"/>
      <c r="D23" s="196"/>
      <c r="E23" s="207" t="s">
        <v>136</v>
      </c>
      <c r="F23" s="207"/>
      <c r="G23" s="208">
        <v>0</v>
      </c>
      <c r="H23" s="209"/>
      <c r="I23" s="209"/>
      <c r="J23" s="209"/>
      <c r="K23" s="209"/>
      <c r="L23" s="208">
        <v>0.89</v>
      </c>
      <c r="M23" s="208"/>
      <c r="N23" s="208"/>
      <c r="O23" s="210"/>
    </row>
    <row r="24" spans="1:15" ht="45.75" customHeight="1">
      <c r="A24" s="195" t="s">
        <v>137</v>
      </c>
      <c r="B24" s="196"/>
      <c r="C24" s="196"/>
      <c r="D24" s="196"/>
      <c r="E24" s="199" t="s">
        <v>138</v>
      </c>
      <c r="F24" s="199"/>
      <c r="G24" s="199"/>
      <c r="H24" s="199"/>
      <c r="I24" s="196" t="s">
        <v>139</v>
      </c>
      <c r="J24" s="196"/>
      <c r="K24" s="196"/>
      <c r="L24" s="196"/>
      <c r="M24" s="199" t="s">
        <v>140</v>
      </c>
      <c r="N24" s="199"/>
      <c r="O24" s="200"/>
    </row>
    <row r="25" spans="1:15" ht="31.5" customHeight="1">
      <c r="A25" s="195" t="s">
        <v>141</v>
      </c>
      <c r="B25" s="196"/>
      <c r="C25" s="196"/>
      <c r="D25" s="196"/>
      <c r="E25" s="10" t="s">
        <v>140</v>
      </c>
      <c r="F25" s="196" t="s">
        <v>142</v>
      </c>
      <c r="G25" s="196"/>
      <c r="H25" s="196"/>
      <c r="I25" s="196"/>
      <c r="J25" s="10" t="s">
        <v>140</v>
      </c>
      <c r="K25" s="196" t="s">
        <v>143</v>
      </c>
      <c r="L25" s="196"/>
      <c r="M25" s="196"/>
      <c r="N25" s="196"/>
      <c r="O25" s="10" t="s">
        <v>140</v>
      </c>
    </row>
    <row r="26" spans="1:15" ht="17.25" customHeight="1">
      <c r="A26" s="197" t="s">
        <v>144</v>
      </c>
      <c r="B26" s="198"/>
      <c r="C26" s="198"/>
      <c r="D26" s="198"/>
      <c r="E26" s="199"/>
      <c r="F26" s="199"/>
      <c r="G26" s="199"/>
      <c r="H26" s="199"/>
      <c r="I26" s="199"/>
      <c r="J26" s="199"/>
      <c r="K26" s="199"/>
      <c r="L26" s="199"/>
      <c r="M26" s="199"/>
      <c r="N26" s="199"/>
      <c r="O26" s="200"/>
    </row>
    <row r="27" spans="1:15" ht="17.25" customHeight="1" thickBot="1">
      <c r="A27" s="201" t="s">
        <v>145</v>
      </c>
      <c r="B27" s="202" t="s">
        <v>146</v>
      </c>
      <c r="C27" s="202" t="s">
        <v>146</v>
      </c>
      <c r="D27" s="202" t="s">
        <v>146</v>
      </c>
      <c r="E27" s="203" t="s">
        <v>147</v>
      </c>
      <c r="F27" s="203"/>
      <c r="G27" s="203"/>
      <c r="H27" s="203"/>
      <c r="I27" s="203"/>
      <c r="J27" s="203"/>
      <c r="K27" s="203"/>
      <c r="L27" s="204" t="s">
        <v>148</v>
      </c>
      <c r="M27" s="204"/>
      <c r="N27" s="205">
        <v>44952</v>
      </c>
      <c r="O27" s="206"/>
    </row>
    <row r="28" spans="1:15" ht="13.5" customHeight="1">
      <c r="A28" s="188" t="s">
        <v>149</v>
      </c>
      <c r="B28" s="189"/>
      <c r="C28" s="189"/>
      <c r="D28" s="189"/>
      <c r="E28" s="189"/>
      <c r="F28" s="189"/>
      <c r="G28" s="189"/>
      <c r="H28" s="189"/>
      <c r="I28" s="189"/>
      <c r="J28" s="189"/>
      <c r="K28" s="189"/>
      <c r="L28" s="189"/>
      <c r="M28" s="189"/>
      <c r="N28" s="189"/>
      <c r="O28" s="190"/>
    </row>
    <row r="29" spans="1:15" ht="13.5" customHeight="1">
      <c r="A29" s="191" t="s">
        <v>150</v>
      </c>
      <c r="B29" s="191"/>
      <c r="C29" s="191"/>
      <c r="D29" s="191"/>
      <c r="E29" s="191"/>
      <c r="F29" s="192"/>
      <c r="G29" s="193"/>
      <c r="H29" s="193"/>
      <c r="I29" s="193"/>
      <c r="J29" s="193"/>
      <c r="K29" s="193"/>
      <c r="L29" s="193"/>
      <c r="M29" s="193"/>
      <c r="N29" s="193"/>
      <c r="O29" s="194"/>
    </row>
    <row r="30" spans="1:15" ht="12" customHeight="1">
      <c r="A30" s="183" t="s">
        <v>120</v>
      </c>
      <c r="B30" s="183"/>
      <c r="C30" s="11"/>
      <c r="D30" s="12"/>
      <c r="E30" s="42">
        <v>0.245</v>
      </c>
      <c r="F30" s="12"/>
      <c r="G30" s="12"/>
      <c r="H30" s="42">
        <v>0.22</v>
      </c>
      <c r="I30" s="12"/>
      <c r="J30" s="12"/>
      <c r="K30" s="42">
        <v>0.22</v>
      </c>
      <c r="L30" s="12"/>
      <c r="M30" s="12"/>
      <c r="N30" s="111">
        <v>31.5</v>
      </c>
      <c r="O30" s="37"/>
    </row>
    <row r="31" spans="1:15" ht="12" customHeight="1">
      <c r="A31" s="183" t="s">
        <v>122</v>
      </c>
      <c r="B31" s="183"/>
      <c r="C31" s="11"/>
      <c r="D31" s="11"/>
      <c r="E31" s="42">
        <v>0.245</v>
      </c>
      <c r="F31" s="11"/>
      <c r="G31" s="11"/>
      <c r="H31" s="42">
        <v>0.22</v>
      </c>
      <c r="I31" s="11"/>
      <c r="J31" s="11"/>
      <c r="K31" s="42">
        <v>0.22</v>
      </c>
      <c r="L31" s="11"/>
      <c r="M31" s="11"/>
      <c r="N31" s="35">
        <v>31.5</v>
      </c>
      <c r="O31" s="37"/>
    </row>
    <row r="32" spans="1:15" ht="12" customHeight="1">
      <c r="A32" s="183" t="s">
        <v>124</v>
      </c>
      <c r="B32" s="183"/>
      <c r="C32" s="11"/>
      <c r="D32" s="11"/>
      <c r="E32" s="11"/>
      <c r="F32" s="11"/>
      <c r="G32" s="11"/>
      <c r="H32" s="11"/>
      <c r="I32" s="11"/>
      <c r="J32" s="11"/>
      <c r="K32" s="11"/>
      <c r="L32" s="11"/>
      <c r="M32" s="11"/>
      <c r="N32" s="11"/>
      <c r="O32" s="36"/>
    </row>
    <row r="33" spans="1:17" ht="12" customHeight="1">
      <c r="A33" s="183" t="s">
        <v>151</v>
      </c>
      <c r="B33" s="183"/>
      <c r="C33" s="11"/>
      <c r="D33" s="11"/>
      <c r="E33" s="11"/>
      <c r="F33" s="11"/>
      <c r="G33" s="11"/>
      <c r="H33" s="11"/>
      <c r="I33" s="11"/>
      <c r="J33" s="11"/>
      <c r="K33" s="11"/>
      <c r="L33" s="11"/>
      <c r="M33" s="11"/>
      <c r="N33" s="11"/>
      <c r="O33" s="14"/>
    </row>
    <row r="34" spans="1:17" ht="14.25" customHeight="1">
      <c r="A34" s="15" t="s">
        <v>152</v>
      </c>
      <c r="B34" s="16" t="s">
        <v>153</v>
      </c>
      <c r="C34" s="16" t="s">
        <v>154</v>
      </c>
      <c r="D34" s="16" t="s">
        <v>155</v>
      </c>
      <c r="E34" s="16" t="s">
        <v>156</v>
      </c>
      <c r="F34" s="16" t="s">
        <v>157</v>
      </c>
      <c r="G34" s="16" t="s">
        <v>158</v>
      </c>
      <c r="H34" s="16" t="s">
        <v>159</v>
      </c>
      <c r="I34" s="16" t="s">
        <v>160</v>
      </c>
      <c r="J34" s="16" t="s">
        <v>161</v>
      </c>
      <c r="K34" s="16" t="s">
        <v>162</v>
      </c>
      <c r="L34" s="16" t="s">
        <v>163</v>
      </c>
      <c r="M34" s="16" t="s">
        <v>164</v>
      </c>
      <c r="N34" s="16" t="s">
        <v>165</v>
      </c>
      <c r="O34" s="16" t="s">
        <v>166</v>
      </c>
    </row>
    <row r="35" spans="1:17" ht="13.8">
      <c r="A35" s="184" t="s">
        <v>167</v>
      </c>
      <c r="B35" s="184"/>
      <c r="C35" s="17" t="e">
        <f t="shared" ref="C35:N35" si="0">+C30/C31</f>
        <v>#DIV/0!</v>
      </c>
      <c r="D35" s="17" t="e">
        <f t="shared" si="0"/>
        <v>#DIV/0!</v>
      </c>
      <c r="E35" s="17">
        <f t="shared" si="0"/>
        <v>1</v>
      </c>
      <c r="F35" s="17" t="e">
        <f t="shared" si="0"/>
        <v>#DIV/0!</v>
      </c>
      <c r="G35" s="17" t="e">
        <f t="shared" si="0"/>
        <v>#DIV/0!</v>
      </c>
      <c r="H35" s="17">
        <f t="shared" si="0"/>
        <v>1</v>
      </c>
      <c r="I35" s="17" t="e">
        <f t="shared" si="0"/>
        <v>#DIV/0!</v>
      </c>
      <c r="J35" s="17" t="e">
        <f t="shared" si="0"/>
        <v>#DIV/0!</v>
      </c>
      <c r="K35" s="17">
        <f t="shared" si="0"/>
        <v>1</v>
      </c>
      <c r="L35" s="17" t="e">
        <f t="shared" si="0"/>
        <v>#DIV/0!</v>
      </c>
      <c r="M35" s="17" t="e">
        <f t="shared" si="0"/>
        <v>#DIV/0!</v>
      </c>
      <c r="N35" s="17">
        <f t="shared" si="0"/>
        <v>1</v>
      </c>
      <c r="O35" s="18" t="e">
        <f>+AVERAGE(C35:N35)</f>
        <v>#DIV/0!</v>
      </c>
    </row>
    <row r="36" spans="1:17" ht="13.8">
      <c r="A36" s="185" t="s">
        <v>168</v>
      </c>
      <c r="B36" s="185"/>
      <c r="C36" s="17"/>
      <c r="D36" s="19"/>
      <c r="E36" s="19"/>
      <c r="F36" s="19"/>
      <c r="G36" s="19"/>
      <c r="H36" s="19"/>
      <c r="I36" s="19"/>
      <c r="J36" s="19"/>
      <c r="K36" s="19"/>
      <c r="L36" s="19"/>
      <c r="M36" s="19"/>
      <c r="N36" s="19"/>
      <c r="O36" s="20" t="e">
        <f>+AVERAGE(C36:N36)</f>
        <v>#DIV/0!</v>
      </c>
    </row>
    <row r="37" spans="1:17" ht="13.8">
      <c r="A37" s="186" t="s">
        <v>169</v>
      </c>
      <c r="B37" s="187"/>
      <c r="C37" s="21" t="e">
        <f>+C35/C36</f>
        <v>#DIV/0!</v>
      </c>
      <c r="D37" s="21" t="e">
        <f>+D35/D36</f>
        <v>#DIV/0!</v>
      </c>
      <c r="E37" s="21" t="e">
        <f>+E35/E36</f>
        <v>#DIV/0!</v>
      </c>
      <c r="F37" s="21" t="e">
        <f t="shared" ref="F37:O37" si="1">+F35/F36</f>
        <v>#DIV/0!</v>
      </c>
      <c r="G37" s="21" t="e">
        <f t="shared" si="1"/>
        <v>#DIV/0!</v>
      </c>
      <c r="H37" s="21" t="e">
        <f t="shared" si="1"/>
        <v>#DIV/0!</v>
      </c>
      <c r="I37" s="21" t="e">
        <f t="shared" si="1"/>
        <v>#DIV/0!</v>
      </c>
      <c r="J37" s="21" t="e">
        <f t="shared" si="1"/>
        <v>#DIV/0!</v>
      </c>
      <c r="K37" s="21" t="e">
        <f t="shared" si="1"/>
        <v>#DIV/0!</v>
      </c>
      <c r="L37" s="21" t="e">
        <f t="shared" si="1"/>
        <v>#DIV/0!</v>
      </c>
      <c r="M37" s="21" t="e">
        <f t="shared" si="1"/>
        <v>#DIV/0!</v>
      </c>
      <c r="N37" s="21" t="e">
        <f t="shared" si="1"/>
        <v>#DIV/0!</v>
      </c>
      <c r="O37" s="21" t="e">
        <f t="shared" si="1"/>
        <v>#DIV/0!</v>
      </c>
      <c r="Q37" s="22"/>
    </row>
    <row r="38" spans="1:17" ht="13.8">
      <c r="A38" s="186" t="s">
        <v>170</v>
      </c>
      <c r="B38" s="187"/>
      <c r="C38" s="21" t="e">
        <f>+C37</f>
        <v>#DIV/0!</v>
      </c>
      <c r="D38" s="21" t="e">
        <f>+SUM(C37:D37)/2</f>
        <v>#DIV/0!</v>
      </c>
      <c r="E38" s="21" t="e">
        <f>+SUM(C37:E37)/3</f>
        <v>#DIV/0!</v>
      </c>
      <c r="F38" s="21" t="e">
        <f>+SUM(C37:F37)/4</f>
        <v>#DIV/0!</v>
      </c>
      <c r="G38" s="21" t="e">
        <f>+SUM(C37:G37)/5</f>
        <v>#DIV/0!</v>
      </c>
      <c r="H38" s="21" t="e">
        <f>+SUM(C37:H37)/6</f>
        <v>#DIV/0!</v>
      </c>
      <c r="I38" s="21" t="e">
        <f>+SUM(C37:I37)/7</f>
        <v>#DIV/0!</v>
      </c>
      <c r="J38" s="21" t="e">
        <f>+SUM(C37:J37)/8</f>
        <v>#DIV/0!</v>
      </c>
      <c r="K38" s="21" t="e">
        <f>+SUM(C37:K37)/9</f>
        <v>#DIV/0!</v>
      </c>
      <c r="L38" s="21" t="e">
        <f>+SUM(C37:L37)/10</f>
        <v>#DIV/0!</v>
      </c>
      <c r="M38" s="21" t="e">
        <f>+SUM(C37:M37)/11</f>
        <v>#DIV/0!</v>
      </c>
      <c r="N38" s="21" t="e">
        <f>+SUM(C37:N37)/12</f>
        <v>#DIV/0!</v>
      </c>
      <c r="O38" s="21" t="e">
        <f>+AVERAGE(C38:N38)</f>
        <v>#DIV/0!</v>
      </c>
    </row>
    <row r="39" spans="1:17" ht="13.8">
      <c r="A39" s="169" t="s">
        <v>171</v>
      </c>
      <c r="B39" s="170"/>
      <c r="C39" s="23" t="e">
        <f>IF(C37&lt;=$L$23,$E$23,IF(C37&lt;=$L$22,$E$22))</f>
        <v>#DIV/0!</v>
      </c>
      <c r="D39" s="23" t="e">
        <f>IF(D37&lt;=$L$23,$E$23,IF(D37&lt;=$L$22,$E$22))</f>
        <v>#DIV/0!</v>
      </c>
      <c r="E39" s="23" t="e">
        <f>IF(E37&lt;=$L$23,$E$23,IF(E37&lt;=$L$22,$E$22))</f>
        <v>#DIV/0!</v>
      </c>
      <c r="F39" s="23" t="e">
        <f>IF(F37&lt;=$L$23,$E$23,IF(F37&lt;=$L$22,$E$22))</f>
        <v>#DIV/0!</v>
      </c>
      <c r="G39" s="23" t="e">
        <f>IF(G37&lt;=$L$23,$E$23,IF(G37&lt;=$L$22,$E$22))</f>
        <v>#DIV/0!</v>
      </c>
      <c r="H39" s="23" t="e">
        <f t="shared" ref="H39:O39" si="2">IF(H37&lt;=$L$23,$E$23,IF(H37&lt;=$L$22,$E$22))</f>
        <v>#DIV/0!</v>
      </c>
      <c r="I39" s="23" t="e">
        <f>IF(I37&lt;=$L$23,$E$23,IF(I37&lt;=$L$22,$E$22))</f>
        <v>#DIV/0!</v>
      </c>
      <c r="J39" s="23" t="e">
        <f t="shared" si="2"/>
        <v>#DIV/0!</v>
      </c>
      <c r="K39" s="23" t="e">
        <f t="shared" si="2"/>
        <v>#DIV/0!</v>
      </c>
      <c r="L39" s="23" t="e">
        <f t="shared" si="2"/>
        <v>#DIV/0!</v>
      </c>
      <c r="M39" s="23" t="e">
        <f t="shared" si="2"/>
        <v>#DIV/0!</v>
      </c>
      <c r="N39" s="23" t="e">
        <f t="shared" si="2"/>
        <v>#DIV/0!</v>
      </c>
      <c r="O39" s="23" t="e">
        <f t="shared" si="2"/>
        <v>#DIV/0!</v>
      </c>
    </row>
    <row r="40" spans="1:17" ht="15" customHeight="1">
      <c r="A40" s="171" t="s">
        <v>172</v>
      </c>
      <c r="B40" s="172"/>
      <c r="C40" s="172"/>
      <c r="D40" s="172"/>
      <c r="E40" s="172"/>
      <c r="F40" s="172"/>
      <c r="G40" s="172"/>
      <c r="H40" s="172"/>
      <c r="I40" s="172"/>
      <c r="J40" s="172"/>
      <c r="K40" s="172"/>
      <c r="L40" s="172"/>
      <c r="M40" s="172"/>
      <c r="N40" s="172"/>
      <c r="O40" s="173"/>
    </row>
    <row r="41" spans="1:17" ht="15" customHeight="1">
      <c r="A41" s="174"/>
      <c r="B41" s="174"/>
      <c r="C41" s="174"/>
      <c r="D41" s="174"/>
      <c r="E41" s="174"/>
      <c r="F41" s="174"/>
      <c r="G41" s="174"/>
      <c r="H41" s="174"/>
      <c r="I41" s="174"/>
      <c r="J41" s="174"/>
      <c r="K41" s="174"/>
      <c r="L41" s="174"/>
      <c r="M41" s="174"/>
      <c r="N41" s="174"/>
      <c r="O41" s="174"/>
    </row>
    <row r="42" spans="1:17" ht="15" customHeight="1">
      <c r="A42" s="174"/>
      <c r="B42" s="174"/>
      <c r="C42" s="174"/>
      <c r="D42" s="174"/>
      <c r="E42" s="174"/>
      <c r="F42" s="174"/>
      <c r="G42" s="174"/>
      <c r="H42" s="174"/>
      <c r="I42" s="174"/>
      <c r="J42" s="174"/>
      <c r="K42" s="174"/>
      <c r="L42" s="174"/>
      <c r="M42" s="174"/>
      <c r="N42" s="174"/>
      <c r="O42" s="174"/>
    </row>
    <row r="43" spans="1:17" ht="12.75" customHeight="1">
      <c r="A43" s="174"/>
      <c r="B43" s="174"/>
      <c r="C43" s="174"/>
      <c r="D43" s="174"/>
      <c r="E43" s="174"/>
      <c r="F43" s="174"/>
      <c r="G43" s="174"/>
      <c r="H43" s="174"/>
      <c r="I43" s="174"/>
      <c r="J43" s="174"/>
      <c r="K43" s="174"/>
      <c r="L43" s="174"/>
      <c r="M43" s="174"/>
      <c r="N43" s="174"/>
      <c r="O43" s="174"/>
    </row>
    <row r="44" spans="1:17" ht="12.75" customHeight="1">
      <c r="A44" s="174"/>
      <c r="B44" s="174"/>
      <c r="C44" s="174"/>
      <c r="D44" s="174"/>
      <c r="E44" s="174"/>
      <c r="F44" s="174"/>
      <c r="G44" s="174"/>
      <c r="H44" s="174"/>
      <c r="I44" s="174"/>
      <c r="J44" s="174"/>
      <c r="K44" s="174"/>
      <c r="L44" s="174"/>
      <c r="M44" s="174"/>
      <c r="N44" s="174"/>
      <c r="O44" s="174"/>
    </row>
    <row r="45" spans="1:17" ht="12.75" customHeight="1">
      <c r="A45" s="174"/>
      <c r="B45" s="174"/>
      <c r="C45" s="174"/>
      <c r="D45" s="174"/>
      <c r="E45" s="174"/>
      <c r="F45" s="174"/>
      <c r="G45" s="174"/>
      <c r="H45" s="174"/>
      <c r="I45" s="174"/>
      <c r="J45" s="174"/>
      <c r="K45" s="174"/>
      <c r="L45" s="174"/>
      <c r="M45" s="174"/>
      <c r="N45" s="174"/>
      <c r="O45" s="174"/>
    </row>
    <row r="46" spans="1:17" ht="12.75" customHeight="1">
      <c r="A46" s="174"/>
      <c r="B46" s="174"/>
      <c r="C46" s="174"/>
      <c r="D46" s="174"/>
      <c r="E46" s="174"/>
      <c r="F46" s="174"/>
      <c r="G46" s="174"/>
      <c r="H46" s="174"/>
      <c r="I46" s="174"/>
      <c r="J46" s="174"/>
      <c r="K46" s="174"/>
      <c r="L46" s="174"/>
      <c r="M46" s="174"/>
      <c r="N46" s="174"/>
      <c r="O46" s="174"/>
    </row>
    <row r="47" spans="1:17" ht="12.75" customHeight="1">
      <c r="A47" s="174"/>
      <c r="B47" s="174"/>
      <c r="C47" s="174"/>
      <c r="D47" s="174"/>
      <c r="E47" s="174"/>
      <c r="F47" s="174"/>
      <c r="G47" s="174"/>
      <c r="H47" s="174"/>
      <c r="I47" s="174"/>
      <c r="J47" s="174"/>
      <c r="K47" s="174"/>
      <c r="L47" s="174"/>
      <c r="M47" s="174"/>
      <c r="N47" s="174"/>
      <c r="O47" s="174"/>
    </row>
    <row r="48" spans="1:17" ht="12.75" customHeight="1">
      <c r="A48" s="174"/>
      <c r="B48" s="174"/>
      <c r="C48" s="174"/>
      <c r="D48" s="174"/>
      <c r="E48" s="174"/>
      <c r="F48" s="174"/>
      <c r="G48" s="174"/>
      <c r="H48" s="174"/>
      <c r="I48" s="174"/>
      <c r="J48" s="174"/>
      <c r="K48" s="174"/>
      <c r="L48" s="174"/>
      <c r="M48" s="174"/>
      <c r="N48" s="174"/>
      <c r="O48" s="174"/>
    </row>
    <row r="49" spans="1:15" ht="12.75" customHeight="1">
      <c r="A49" s="174"/>
      <c r="B49" s="174"/>
      <c r="C49" s="174"/>
      <c r="D49" s="174"/>
      <c r="E49" s="174"/>
      <c r="F49" s="174"/>
      <c r="G49" s="174"/>
      <c r="H49" s="174"/>
      <c r="I49" s="174"/>
      <c r="J49" s="174"/>
      <c r="K49" s="174"/>
      <c r="L49" s="174"/>
      <c r="M49" s="174"/>
      <c r="N49" s="174"/>
      <c r="O49" s="174"/>
    </row>
    <row r="50" spans="1:15" ht="12.75" customHeight="1">
      <c r="A50" s="174"/>
      <c r="B50" s="174"/>
      <c r="C50" s="174"/>
      <c r="D50" s="174"/>
      <c r="E50" s="174"/>
      <c r="F50" s="174"/>
      <c r="G50" s="174"/>
      <c r="H50" s="174"/>
      <c r="I50" s="174"/>
      <c r="J50" s="174"/>
      <c r="K50" s="174"/>
      <c r="L50" s="174"/>
      <c r="M50" s="174"/>
      <c r="N50" s="174"/>
      <c r="O50" s="174"/>
    </row>
    <row r="51" spans="1:15">
      <c r="A51" s="174"/>
      <c r="B51" s="174"/>
      <c r="C51" s="174"/>
      <c r="D51" s="174"/>
      <c r="E51" s="174"/>
      <c r="F51" s="174"/>
      <c r="G51" s="174"/>
      <c r="H51" s="174"/>
      <c r="I51" s="174"/>
      <c r="J51" s="174"/>
      <c r="K51" s="174"/>
      <c r="L51" s="174"/>
      <c r="M51" s="174"/>
      <c r="N51" s="174"/>
      <c r="O51" s="174"/>
    </row>
    <row r="52" spans="1:15">
      <c r="A52" s="174"/>
      <c r="B52" s="174"/>
      <c r="C52" s="174"/>
      <c r="D52" s="174"/>
      <c r="E52" s="174"/>
      <c r="F52" s="174"/>
      <c r="G52" s="174"/>
      <c r="H52" s="174"/>
      <c r="I52" s="174"/>
      <c r="J52" s="174"/>
      <c r="K52" s="174"/>
      <c r="L52" s="174"/>
      <c r="M52" s="174"/>
      <c r="N52" s="174"/>
      <c r="O52" s="174"/>
    </row>
    <row r="53" spans="1:15">
      <c r="A53" s="174"/>
      <c r="B53" s="174"/>
      <c r="C53" s="174"/>
      <c r="D53" s="174"/>
      <c r="E53" s="174"/>
      <c r="F53" s="174"/>
      <c r="G53" s="174"/>
      <c r="H53" s="174"/>
      <c r="I53" s="174"/>
      <c r="J53" s="174"/>
      <c r="K53" s="174"/>
      <c r="L53" s="174"/>
      <c r="M53" s="174"/>
      <c r="N53" s="174"/>
      <c r="O53" s="174"/>
    </row>
    <row r="54" spans="1:15" ht="13.8" thickBot="1">
      <c r="A54" s="175"/>
      <c r="B54" s="175"/>
      <c r="C54" s="175"/>
      <c r="D54" s="175"/>
      <c r="E54" s="175"/>
      <c r="F54" s="175"/>
      <c r="G54" s="175"/>
      <c r="H54" s="175"/>
      <c r="I54" s="175"/>
      <c r="J54" s="175"/>
      <c r="K54" s="175"/>
      <c r="L54" s="175"/>
      <c r="M54" s="175"/>
      <c r="N54" s="175"/>
      <c r="O54" s="175"/>
    </row>
    <row r="55" spans="1:15" ht="37.5" customHeight="1" thickBot="1">
      <c r="A55" s="176" t="s">
        <v>173</v>
      </c>
      <c r="B55" s="179" t="s">
        <v>174</v>
      </c>
      <c r="C55" s="180"/>
      <c r="D55" s="180"/>
      <c r="E55" s="180"/>
      <c r="F55" s="180"/>
      <c r="G55" s="180"/>
      <c r="H55" s="180"/>
      <c r="I55" s="180"/>
      <c r="J55" s="180"/>
      <c r="K55" s="180"/>
      <c r="L55" s="180"/>
      <c r="M55" s="181" t="s">
        <v>175</v>
      </c>
      <c r="N55" s="182"/>
      <c r="O55" s="24" t="s">
        <v>176</v>
      </c>
    </row>
    <row r="56" spans="1:15" ht="15.6" thickTop="1" thickBot="1">
      <c r="A56" s="177"/>
      <c r="B56" s="167" t="s">
        <v>177</v>
      </c>
      <c r="C56" s="167"/>
      <c r="D56" s="165"/>
      <c r="E56" s="165"/>
      <c r="F56" s="165"/>
      <c r="G56" s="165"/>
      <c r="H56" s="165"/>
      <c r="I56" s="165"/>
      <c r="J56" s="165"/>
      <c r="K56" s="165"/>
      <c r="L56" s="165"/>
      <c r="M56" s="168"/>
      <c r="N56" s="168"/>
      <c r="O56" s="25"/>
    </row>
    <row r="57" spans="1:15" ht="15.6" thickTop="1" thickBot="1">
      <c r="A57" s="177"/>
      <c r="B57" s="167" t="s">
        <v>178</v>
      </c>
      <c r="C57" s="167"/>
      <c r="D57" s="165"/>
      <c r="E57" s="165"/>
      <c r="F57" s="165"/>
      <c r="G57" s="165"/>
      <c r="H57" s="165"/>
      <c r="I57" s="165"/>
      <c r="J57" s="165"/>
      <c r="K57" s="165"/>
      <c r="L57" s="165"/>
      <c r="M57" s="168"/>
      <c r="N57" s="168"/>
      <c r="O57" s="25"/>
    </row>
    <row r="58" spans="1:15" ht="15.6" thickTop="1" thickBot="1">
      <c r="A58" s="177"/>
      <c r="B58" s="167" t="s">
        <v>179</v>
      </c>
      <c r="C58" s="167"/>
      <c r="D58" s="165" t="s">
        <v>180</v>
      </c>
      <c r="E58" s="165"/>
      <c r="F58" s="165"/>
      <c r="G58" s="165"/>
      <c r="H58" s="165"/>
      <c r="I58" s="165"/>
      <c r="J58" s="165"/>
      <c r="K58" s="165"/>
      <c r="L58" s="165"/>
      <c r="M58" s="166" t="s">
        <v>140</v>
      </c>
      <c r="N58" s="166"/>
      <c r="O58" s="25"/>
    </row>
    <row r="59" spans="1:15" ht="15.6" thickTop="1" thickBot="1">
      <c r="A59" s="177"/>
      <c r="B59" s="167" t="s">
        <v>181</v>
      </c>
      <c r="C59" s="167"/>
      <c r="D59" s="165"/>
      <c r="E59" s="165"/>
      <c r="F59" s="165"/>
      <c r="G59" s="165"/>
      <c r="H59" s="165"/>
      <c r="I59" s="165"/>
      <c r="J59" s="165"/>
      <c r="K59" s="165"/>
      <c r="L59" s="165"/>
      <c r="M59" s="168"/>
      <c r="N59" s="168"/>
      <c r="O59" s="25"/>
    </row>
    <row r="60" spans="1:15" ht="14.4">
      <c r="A60" s="177"/>
      <c r="B60" s="167" t="s">
        <v>182</v>
      </c>
      <c r="C60" s="167"/>
      <c r="D60" s="165"/>
      <c r="E60" s="165"/>
      <c r="F60" s="165"/>
      <c r="G60" s="165"/>
      <c r="H60" s="165"/>
      <c r="I60" s="165"/>
      <c r="J60" s="165"/>
      <c r="K60" s="165"/>
      <c r="L60" s="165"/>
      <c r="M60" s="168"/>
      <c r="N60" s="168"/>
      <c r="O60" s="25"/>
    </row>
    <row r="61" spans="1:15" ht="16.5" customHeight="1">
      <c r="A61" s="177"/>
      <c r="B61" s="167" t="s">
        <v>183</v>
      </c>
      <c r="C61" s="167"/>
      <c r="D61" s="165" t="s">
        <v>180</v>
      </c>
      <c r="E61" s="165"/>
      <c r="F61" s="165"/>
      <c r="G61" s="165"/>
      <c r="H61" s="165"/>
      <c r="I61" s="165"/>
      <c r="J61" s="165"/>
      <c r="K61" s="165"/>
      <c r="L61" s="165"/>
      <c r="M61" s="166" t="s">
        <v>140</v>
      </c>
      <c r="N61" s="166"/>
      <c r="O61" s="25"/>
    </row>
    <row r="62" spans="1:15" ht="14.4">
      <c r="A62" s="177"/>
      <c r="B62" s="167" t="s">
        <v>184</v>
      </c>
      <c r="C62" s="167"/>
      <c r="D62" s="165"/>
      <c r="E62" s="165"/>
      <c r="F62" s="165"/>
      <c r="G62" s="165"/>
      <c r="H62" s="165"/>
      <c r="I62" s="165"/>
      <c r="J62" s="165"/>
      <c r="K62" s="165"/>
      <c r="L62" s="165"/>
      <c r="M62" s="168"/>
      <c r="N62" s="168"/>
      <c r="O62" s="25"/>
    </row>
    <row r="63" spans="1:15" ht="14.4">
      <c r="A63" s="177"/>
      <c r="B63" s="167" t="s">
        <v>185</v>
      </c>
      <c r="C63" s="167"/>
      <c r="D63" s="165"/>
      <c r="E63" s="165"/>
      <c r="F63" s="165"/>
      <c r="G63" s="165"/>
      <c r="H63" s="165"/>
      <c r="I63" s="165"/>
      <c r="J63" s="165"/>
      <c r="K63" s="165"/>
      <c r="L63" s="165"/>
      <c r="M63" s="168"/>
      <c r="N63" s="168"/>
      <c r="O63" s="25"/>
    </row>
    <row r="64" spans="1:15" ht="19.5" customHeight="1">
      <c r="A64" s="177"/>
      <c r="B64" s="167" t="s">
        <v>186</v>
      </c>
      <c r="C64" s="167"/>
      <c r="D64" s="165" t="s">
        <v>180</v>
      </c>
      <c r="E64" s="165"/>
      <c r="F64" s="165"/>
      <c r="G64" s="165"/>
      <c r="H64" s="165"/>
      <c r="I64" s="165"/>
      <c r="J64" s="165"/>
      <c r="K64" s="165"/>
      <c r="L64" s="165"/>
      <c r="M64" s="166" t="s">
        <v>140</v>
      </c>
      <c r="N64" s="166"/>
      <c r="O64" s="25"/>
    </row>
    <row r="65" spans="1:15" ht="14.4">
      <c r="A65" s="177"/>
      <c r="B65" s="167" t="s">
        <v>187</v>
      </c>
      <c r="C65" s="167"/>
      <c r="D65" s="165"/>
      <c r="E65" s="165"/>
      <c r="F65" s="165"/>
      <c r="G65" s="165"/>
      <c r="H65" s="165"/>
      <c r="I65" s="165"/>
      <c r="J65" s="165"/>
      <c r="K65" s="165"/>
      <c r="L65" s="165"/>
      <c r="M65" s="168"/>
      <c r="N65" s="168"/>
      <c r="O65" s="25"/>
    </row>
    <row r="66" spans="1:15" ht="12.75" customHeight="1">
      <c r="A66" s="177"/>
      <c r="B66" s="167" t="s">
        <v>188</v>
      </c>
      <c r="C66" s="167"/>
      <c r="D66" s="165"/>
      <c r="E66" s="165"/>
      <c r="F66" s="165"/>
      <c r="G66" s="165"/>
      <c r="H66" s="165"/>
      <c r="I66" s="165"/>
      <c r="J66" s="165"/>
      <c r="K66" s="165"/>
      <c r="L66" s="165"/>
      <c r="M66" s="168"/>
      <c r="N66" s="168"/>
      <c r="O66" s="25"/>
    </row>
    <row r="67" spans="1:15" ht="16.5" customHeight="1">
      <c r="A67" s="178"/>
      <c r="B67" s="164" t="s">
        <v>189</v>
      </c>
      <c r="C67" s="164"/>
      <c r="D67" s="165" t="s">
        <v>180</v>
      </c>
      <c r="E67" s="165"/>
      <c r="F67" s="165"/>
      <c r="G67" s="165"/>
      <c r="H67" s="165"/>
      <c r="I67" s="165"/>
      <c r="J67" s="165"/>
      <c r="K67" s="165"/>
      <c r="L67" s="165"/>
      <c r="M67" s="166" t="s">
        <v>140</v>
      </c>
      <c r="N67" s="166"/>
      <c r="O67" s="26"/>
    </row>
  </sheetData>
  <mergeCells count="128">
    <mergeCell ref="A1:B4"/>
    <mergeCell ref="C1:M2"/>
    <mergeCell ref="N1:O4"/>
    <mergeCell ref="C3:M3"/>
    <mergeCell ref="C4:D4"/>
    <mergeCell ref="E4:I4"/>
    <mergeCell ref="J4:K4"/>
    <mergeCell ref="L4:M4"/>
    <mergeCell ref="A8:D8"/>
    <mergeCell ref="E8:H8"/>
    <mergeCell ref="I8:L8"/>
    <mergeCell ref="M8:O8"/>
    <mergeCell ref="A9:D9"/>
    <mergeCell ref="E9:K9"/>
    <mergeCell ref="L9:M9"/>
    <mergeCell ref="N9:O9"/>
    <mergeCell ref="A5:O5"/>
    <mergeCell ref="A6:O6"/>
    <mergeCell ref="A7:D7"/>
    <mergeCell ref="E7:H7"/>
    <mergeCell ref="I7:L7"/>
    <mergeCell ref="M7:O7"/>
    <mergeCell ref="A13:D13"/>
    <mergeCell ref="E13:O13"/>
    <mergeCell ref="A14:D14"/>
    <mergeCell ref="E14:H14"/>
    <mergeCell ref="I14:L14"/>
    <mergeCell ref="M14:O14"/>
    <mergeCell ref="A10:D10"/>
    <mergeCell ref="E10:O10"/>
    <mergeCell ref="A11:D11"/>
    <mergeCell ref="E11:O11"/>
    <mergeCell ref="A12:D12"/>
    <mergeCell ref="E12:H12"/>
    <mergeCell ref="I12:L12"/>
    <mergeCell ref="M12:O12"/>
    <mergeCell ref="J19:K19"/>
    <mergeCell ref="L19:O19"/>
    <mergeCell ref="A20:D20"/>
    <mergeCell ref="E20:H20"/>
    <mergeCell ref="I20:L20"/>
    <mergeCell ref="M20:O20"/>
    <mergeCell ref="A15:D15"/>
    <mergeCell ref="E15:O15"/>
    <mergeCell ref="A16:D19"/>
    <mergeCell ref="E16:I19"/>
    <mergeCell ref="J16:K16"/>
    <mergeCell ref="L16:O16"/>
    <mergeCell ref="J17:K17"/>
    <mergeCell ref="L17:O17"/>
    <mergeCell ref="J18:K18"/>
    <mergeCell ref="L18:O18"/>
    <mergeCell ref="A23:D23"/>
    <mergeCell ref="E23:F23"/>
    <mergeCell ref="G23:K23"/>
    <mergeCell ref="L23:O23"/>
    <mergeCell ref="A24:D24"/>
    <mergeCell ref="E24:H24"/>
    <mergeCell ref="I24:L24"/>
    <mergeCell ref="M24:O24"/>
    <mergeCell ref="A21:D21"/>
    <mergeCell ref="E21:O21"/>
    <mergeCell ref="A22:D22"/>
    <mergeCell ref="E22:F22"/>
    <mergeCell ref="G22:K22"/>
    <mergeCell ref="L22:O22"/>
    <mergeCell ref="A25:D25"/>
    <mergeCell ref="F25:I25"/>
    <mergeCell ref="K25:N25"/>
    <mergeCell ref="A26:D26"/>
    <mergeCell ref="E26:O26"/>
    <mergeCell ref="A27:D27"/>
    <mergeCell ref="E27:K27"/>
    <mergeCell ref="L27:M27"/>
    <mergeCell ref="N27:O27"/>
    <mergeCell ref="A32:B32"/>
    <mergeCell ref="A33:B33"/>
    <mergeCell ref="A35:B35"/>
    <mergeCell ref="A36:B36"/>
    <mergeCell ref="A37:B37"/>
    <mergeCell ref="A38:B38"/>
    <mergeCell ref="A28:O28"/>
    <mergeCell ref="A29:E29"/>
    <mergeCell ref="F29:O29"/>
    <mergeCell ref="A30:B30"/>
    <mergeCell ref="A31:B31"/>
    <mergeCell ref="D57:L57"/>
    <mergeCell ref="M57:N57"/>
    <mergeCell ref="B58:C58"/>
    <mergeCell ref="D58:L58"/>
    <mergeCell ref="M58:N58"/>
    <mergeCell ref="B59:C59"/>
    <mergeCell ref="D59:L59"/>
    <mergeCell ref="M59:N59"/>
    <mergeCell ref="A39:B39"/>
    <mergeCell ref="A40:O40"/>
    <mergeCell ref="A41:O54"/>
    <mergeCell ref="A55:A67"/>
    <mergeCell ref="B55:L55"/>
    <mergeCell ref="M55:N55"/>
    <mergeCell ref="B56:C56"/>
    <mergeCell ref="D56:L56"/>
    <mergeCell ref="M56:N56"/>
    <mergeCell ref="B57:C57"/>
    <mergeCell ref="B62:C62"/>
    <mergeCell ref="D62:L62"/>
    <mergeCell ref="M62:N62"/>
    <mergeCell ref="B63:C63"/>
    <mergeCell ref="D63:L63"/>
    <mergeCell ref="M63:N63"/>
    <mergeCell ref="B60:C60"/>
    <mergeCell ref="D60:L60"/>
    <mergeCell ref="M60:N60"/>
    <mergeCell ref="B61:C61"/>
    <mergeCell ref="D61:L61"/>
    <mergeCell ref="M61:N61"/>
    <mergeCell ref="B66:C66"/>
    <mergeCell ref="D66:L66"/>
    <mergeCell ref="M66:N66"/>
    <mergeCell ref="B67:C67"/>
    <mergeCell ref="D67:L67"/>
    <mergeCell ref="M67:N67"/>
    <mergeCell ref="B64:C64"/>
    <mergeCell ref="D64:L64"/>
    <mergeCell ref="M64:N64"/>
    <mergeCell ref="B65:C65"/>
    <mergeCell ref="D65:L65"/>
    <mergeCell ref="M65:N65"/>
  </mergeCells>
  <conditionalFormatting sqref="C39:O39">
    <cfRule type="cellIs" dxfId="13" priority="1" stopIfTrue="1" operator="equal">
      <formula>$E$23</formula>
    </cfRule>
    <cfRule type="cellIs" dxfId="12" priority="2" stopIfTrue="1" operator="equal">
      <formula>$E$22</formula>
    </cfRule>
  </conditionalFormatting>
  <printOptions horizontalCentered="1" verticalCentered="1"/>
  <pageMargins left="0.23622047244094491" right="0.27559055118110237" top="0.39370078740157483" bottom="0.39370078740157483" header="0" footer="0"/>
  <pageSetup scale="69" orientation="portrait" horizontalDpi="4294967295" verticalDpi="4294967295" r:id="rId1"/>
  <headerFooter>
    <oddFooter xml:space="preserve">&amp;CCorazón para servir
Calle 9 No. 15-25 PBX: 871 5907 FAX: 871 4415 – 871 4440 – 871 7469 Neiva - Huila
www.hospitaluniversitarioneiva.com E-mail: hun@hospitaluniversitarioneiva.com
</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CB044-5780-4E3D-A27C-FD6404FB0A27}">
  <sheetPr>
    <tabColor rgb="FFFF0000"/>
  </sheetPr>
  <dimension ref="A1:Q67"/>
  <sheetViews>
    <sheetView view="pageBreakPreview" topLeftCell="A25" zoomScale="118" zoomScaleNormal="130" zoomScaleSheetLayoutView="118" workbookViewId="0">
      <selection activeCell="M31" sqref="M31"/>
    </sheetView>
  </sheetViews>
  <sheetFormatPr baseColWidth="10" defaultColWidth="11.44140625" defaultRowHeight="13.2"/>
  <cols>
    <col min="1" max="1" width="11.33203125" style="9" bestFit="1" customWidth="1"/>
    <col min="2" max="4" width="7.88671875" style="9" bestFit="1" customWidth="1"/>
    <col min="5" max="5" width="7.6640625" style="9" bestFit="1" customWidth="1"/>
    <col min="6" max="13" width="7.88671875" style="9" bestFit="1" customWidth="1"/>
    <col min="14" max="15" width="9.6640625" style="9" customWidth="1"/>
    <col min="16" max="16" width="48" style="9" customWidth="1"/>
    <col min="17" max="16384" width="11.44140625" style="9"/>
  </cols>
  <sheetData>
    <row r="1" spans="1:16" ht="28.5" customHeight="1">
      <c r="A1" s="245"/>
      <c r="B1" s="245"/>
      <c r="C1" s="246" t="s">
        <v>0</v>
      </c>
      <c r="D1" s="246"/>
      <c r="E1" s="246"/>
      <c r="F1" s="246"/>
      <c r="G1" s="246"/>
      <c r="H1" s="246"/>
      <c r="I1" s="246"/>
      <c r="J1" s="246"/>
      <c r="K1" s="246"/>
      <c r="L1" s="246"/>
      <c r="M1" s="246"/>
      <c r="N1" s="245"/>
      <c r="O1" s="245"/>
    </row>
    <row r="2" spans="1:16" ht="36" customHeight="1">
      <c r="A2" s="245"/>
      <c r="B2" s="245"/>
      <c r="C2" s="246"/>
      <c r="D2" s="246"/>
      <c r="E2" s="246"/>
      <c r="F2" s="246"/>
      <c r="G2" s="246"/>
      <c r="H2" s="246"/>
      <c r="I2" s="246"/>
      <c r="J2" s="246"/>
      <c r="K2" s="246"/>
      <c r="L2" s="246"/>
      <c r="M2" s="246"/>
      <c r="N2" s="245"/>
      <c r="O2" s="245"/>
    </row>
    <row r="3" spans="1:16" ht="16.5" customHeight="1">
      <c r="A3" s="245"/>
      <c r="B3" s="245"/>
      <c r="C3" s="246" t="s">
        <v>82</v>
      </c>
      <c r="D3" s="246"/>
      <c r="E3" s="246"/>
      <c r="F3" s="246"/>
      <c r="G3" s="246"/>
      <c r="H3" s="246"/>
      <c r="I3" s="246"/>
      <c r="J3" s="246"/>
      <c r="K3" s="246"/>
      <c r="L3" s="246"/>
      <c r="M3" s="246"/>
      <c r="N3" s="245"/>
      <c r="O3" s="245"/>
    </row>
    <row r="4" spans="1:16" ht="15.75" customHeight="1">
      <c r="A4" s="245"/>
      <c r="B4" s="245"/>
      <c r="C4" s="246" t="s">
        <v>2</v>
      </c>
      <c r="D4" s="246"/>
      <c r="E4" s="246" t="s">
        <v>83</v>
      </c>
      <c r="F4" s="246"/>
      <c r="G4" s="246"/>
      <c r="H4" s="246"/>
      <c r="I4" s="246"/>
      <c r="J4" s="246" t="s">
        <v>4</v>
      </c>
      <c r="K4" s="246"/>
      <c r="L4" s="246">
        <v>7</v>
      </c>
      <c r="M4" s="246"/>
      <c r="N4" s="245"/>
      <c r="O4" s="245"/>
    </row>
    <row r="5" spans="1:16" ht="22.5" customHeight="1" thickBot="1">
      <c r="A5" s="236" t="s">
        <v>84</v>
      </c>
      <c r="B5" s="236"/>
      <c r="C5" s="236"/>
      <c r="D5" s="236"/>
      <c r="E5" s="236"/>
      <c r="F5" s="236"/>
      <c r="G5" s="236"/>
      <c r="H5" s="236"/>
      <c r="I5" s="236"/>
      <c r="J5" s="236"/>
      <c r="K5" s="236"/>
      <c r="L5" s="236"/>
      <c r="M5" s="236"/>
      <c r="N5" s="236"/>
      <c r="O5" s="236"/>
    </row>
    <row r="6" spans="1:16" ht="13.5" customHeight="1" thickBot="1">
      <c r="A6" s="237" t="s">
        <v>85</v>
      </c>
      <c r="B6" s="238"/>
      <c r="C6" s="238"/>
      <c r="D6" s="238"/>
      <c r="E6" s="238"/>
      <c r="F6" s="238"/>
      <c r="G6" s="238"/>
      <c r="H6" s="238"/>
      <c r="I6" s="238"/>
      <c r="J6" s="238"/>
      <c r="K6" s="238"/>
      <c r="L6" s="238"/>
      <c r="M6" s="238"/>
      <c r="N6" s="238"/>
      <c r="O6" s="239"/>
    </row>
    <row r="7" spans="1:16" ht="18.75" customHeight="1">
      <c r="A7" s="240" t="s">
        <v>86</v>
      </c>
      <c r="B7" s="241"/>
      <c r="C7" s="241"/>
      <c r="D7" s="241"/>
      <c r="E7" s="242" t="s">
        <v>87</v>
      </c>
      <c r="F7" s="242"/>
      <c r="G7" s="242"/>
      <c r="H7" s="242"/>
      <c r="I7" s="243" t="s">
        <v>88</v>
      </c>
      <c r="J7" s="243"/>
      <c r="K7" s="243"/>
      <c r="L7" s="243"/>
      <c r="M7" s="242" t="s">
        <v>89</v>
      </c>
      <c r="N7" s="242"/>
      <c r="O7" s="244"/>
    </row>
    <row r="8" spans="1:16" ht="18.75" customHeight="1">
      <c r="A8" s="195" t="s">
        <v>90</v>
      </c>
      <c r="B8" s="196"/>
      <c r="C8" s="196"/>
      <c r="D8" s="196"/>
      <c r="E8" s="199" t="s">
        <v>91</v>
      </c>
      <c r="F8" s="199"/>
      <c r="G8" s="199"/>
      <c r="H8" s="199"/>
      <c r="I8" s="247" t="s">
        <v>92</v>
      </c>
      <c r="J8" s="247"/>
      <c r="K8" s="247"/>
      <c r="L8" s="247"/>
      <c r="M8" s="199" t="s">
        <v>93</v>
      </c>
      <c r="N8" s="199"/>
      <c r="O8" s="200"/>
    </row>
    <row r="9" spans="1:16" ht="63.75" customHeight="1">
      <c r="A9" s="195" t="s">
        <v>94</v>
      </c>
      <c r="B9" s="196"/>
      <c r="C9" s="196"/>
      <c r="D9" s="196"/>
      <c r="E9" s="199" t="s">
        <v>33</v>
      </c>
      <c r="F9" s="199"/>
      <c r="G9" s="199"/>
      <c r="H9" s="199"/>
      <c r="I9" s="199"/>
      <c r="J9" s="199"/>
      <c r="K9" s="199"/>
      <c r="L9" s="235" t="s">
        <v>95</v>
      </c>
      <c r="M9" s="235"/>
      <c r="N9" s="220">
        <v>1</v>
      </c>
      <c r="O9" s="200"/>
      <c r="P9" s="27"/>
    </row>
    <row r="10" spans="1:16" ht="18.75" customHeight="1">
      <c r="A10" s="218" t="s">
        <v>96</v>
      </c>
      <c r="B10" s="219" t="s">
        <v>97</v>
      </c>
      <c r="C10" s="219" t="s">
        <v>97</v>
      </c>
      <c r="D10" s="219" t="s">
        <v>97</v>
      </c>
      <c r="E10" s="234" t="s">
        <v>190</v>
      </c>
      <c r="F10" s="199"/>
      <c r="G10" s="199"/>
      <c r="H10" s="199"/>
      <c r="I10" s="199"/>
      <c r="J10" s="199"/>
      <c r="K10" s="199"/>
      <c r="L10" s="199"/>
      <c r="M10" s="199"/>
      <c r="N10" s="199"/>
      <c r="O10" s="200"/>
    </row>
    <row r="11" spans="1:16" ht="24.75" customHeight="1">
      <c r="A11" s="218" t="s">
        <v>99</v>
      </c>
      <c r="B11" s="219" t="s">
        <v>100</v>
      </c>
      <c r="C11" s="219" t="s">
        <v>100</v>
      </c>
      <c r="D11" s="219" t="s">
        <v>100</v>
      </c>
      <c r="E11" s="199" t="s">
        <v>191</v>
      </c>
      <c r="F11" s="199"/>
      <c r="G11" s="199"/>
      <c r="H11" s="199"/>
      <c r="I11" s="199"/>
      <c r="J11" s="199"/>
      <c r="K11" s="199"/>
      <c r="L11" s="199"/>
      <c r="M11" s="199"/>
      <c r="N11" s="199"/>
      <c r="O11" s="200"/>
      <c r="P11" s="28"/>
    </row>
    <row r="12" spans="1:16" ht="18.75" customHeight="1">
      <c r="A12" s="218" t="s">
        <v>102</v>
      </c>
      <c r="B12" s="219" t="s">
        <v>103</v>
      </c>
      <c r="C12" s="219" t="s">
        <v>103</v>
      </c>
      <c r="D12" s="219" t="s">
        <v>103</v>
      </c>
      <c r="E12" s="199" t="s">
        <v>104</v>
      </c>
      <c r="F12" s="199"/>
      <c r="G12" s="199"/>
      <c r="H12" s="199"/>
      <c r="I12" s="219" t="s">
        <v>105</v>
      </c>
      <c r="J12" s="219" t="s">
        <v>106</v>
      </c>
      <c r="K12" s="219" t="s">
        <v>106</v>
      </c>
      <c r="L12" s="219" t="s">
        <v>106</v>
      </c>
      <c r="M12" s="199" t="s">
        <v>107</v>
      </c>
      <c r="N12" s="199"/>
      <c r="O12" s="200"/>
    </row>
    <row r="13" spans="1:16" ht="18.75" customHeight="1">
      <c r="A13" s="218" t="s">
        <v>108</v>
      </c>
      <c r="B13" s="219" t="s">
        <v>109</v>
      </c>
      <c r="C13" s="219" t="s">
        <v>109</v>
      </c>
      <c r="D13" s="219" t="s">
        <v>109</v>
      </c>
      <c r="E13" s="199" t="s">
        <v>110</v>
      </c>
      <c r="F13" s="199"/>
      <c r="G13" s="199"/>
      <c r="H13" s="199"/>
      <c r="I13" s="199"/>
      <c r="J13" s="199"/>
      <c r="K13" s="199"/>
      <c r="L13" s="199"/>
      <c r="M13" s="199"/>
      <c r="N13" s="199"/>
      <c r="O13" s="200"/>
    </row>
    <row r="14" spans="1:16" ht="24.75" customHeight="1">
      <c r="A14" s="218" t="s">
        <v>111</v>
      </c>
      <c r="B14" s="219" t="s">
        <v>112</v>
      </c>
      <c r="C14" s="219" t="s">
        <v>112</v>
      </c>
      <c r="D14" s="219" t="s">
        <v>112</v>
      </c>
      <c r="E14" s="199" t="s">
        <v>55</v>
      </c>
      <c r="F14" s="199"/>
      <c r="G14" s="199"/>
      <c r="H14" s="199"/>
      <c r="I14" s="196" t="s">
        <v>114</v>
      </c>
      <c r="J14" s="196"/>
      <c r="K14" s="196"/>
      <c r="L14" s="196"/>
      <c r="M14" s="199" t="s">
        <v>113</v>
      </c>
      <c r="N14" s="199"/>
      <c r="O14" s="200"/>
    </row>
    <row r="15" spans="1:16" ht="18.75" customHeight="1">
      <c r="A15" s="218" t="s">
        <v>115</v>
      </c>
      <c r="B15" s="219" t="s">
        <v>116</v>
      </c>
      <c r="C15" s="219" t="s">
        <v>116</v>
      </c>
      <c r="D15" s="219" t="s">
        <v>116</v>
      </c>
      <c r="E15" s="199" t="s">
        <v>192</v>
      </c>
      <c r="F15" s="199"/>
      <c r="G15" s="199"/>
      <c r="H15" s="199"/>
      <c r="I15" s="199"/>
      <c r="J15" s="199"/>
      <c r="K15" s="199"/>
      <c r="L15" s="199"/>
      <c r="M15" s="199"/>
      <c r="N15" s="199"/>
      <c r="O15" s="200"/>
    </row>
    <row r="16" spans="1:16" ht="10.5" customHeight="1">
      <c r="A16" s="222" t="s">
        <v>118</v>
      </c>
      <c r="B16" s="223"/>
      <c r="C16" s="223"/>
      <c r="D16" s="224"/>
      <c r="E16" s="228" t="s">
        <v>119</v>
      </c>
      <c r="F16" s="229"/>
      <c r="G16" s="229"/>
      <c r="H16" s="229"/>
      <c r="I16" s="230"/>
      <c r="J16" s="213" t="s">
        <v>120</v>
      </c>
      <c r="K16" s="214"/>
      <c r="L16" s="215" t="s">
        <v>121</v>
      </c>
      <c r="M16" s="216"/>
      <c r="N16" s="216"/>
      <c r="O16" s="217"/>
    </row>
    <row r="17" spans="1:15" ht="10.5" customHeight="1">
      <c r="A17" s="225"/>
      <c r="B17" s="226"/>
      <c r="C17" s="226"/>
      <c r="D17" s="227"/>
      <c r="E17" s="231"/>
      <c r="F17" s="232"/>
      <c r="G17" s="232"/>
      <c r="H17" s="232"/>
      <c r="I17" s="233"/>
      <c r="J17" s="213" t="s">
        <v>122</v>
      </c>
      <c r="K17" s="214"/>
      <c r="L17" s="215" t="s">
        <v>123</v>
      </c>
      <c r="M17" s="216"/>
      <c r="N17" s="216"/>
      <c r="O17" s="217"/>
    </row>
    <row r="18" spans="1:15" ht="10.5" customHeight="1">
      <c r="A18" s="225"/>
      <c r="B18" s="226"/>
      <c r="C18" s="226"/>
      <c r="D18" s="227"/>
      <c r="E18" s="231"/>
      <c r="F18" s="232"/>
      <c r="G18" s="232"/>
      <c r="H18" s="232"/>
      <c r="I18" s="233"/>
      <c r="J18" s="213" t="s">
        <v>124</v>
      </c>
      <c r="K18" s="214"/>
      <c r="L18" s="215" t="s">
        <v>193</v>
      </c>
      <c r="M18" s="216"/>
      <c r="N18" s="216"/>
      <c r="O18" s="217"/>
    </row>
    <row r="19" spans="1:15" ht="10.5" customHeight="1">
      <c r="A19" s="225"/>
      <c r="B19" s="226"/>
      <c r="C19" s="226"/>
      <c r="D19" s="227"/>
      <c r="E19" s="231"/>
      <c r="F19" s="232"/>
      <c r="G19" s="232"/>
      <c r="H19" s="232"/>
      <c r="I19" s="233"/>
      <c r="J19" s="213" t="s">
        <v>125</v>
      </c>
      <c r="K19" s="214"/>
      <c r="L19" s="215"/>
      <c r="M19" s="216"/>
      <c r="N19" s="216"/>
      <c r="O19" s="217"/>
    </row>
    <row r="20" spans="1:15" ht="18.75" customHeight="1">
      <c r="A20" s="218" t="s">
        <v>126</v>
      </c>
      <c r="B20" s="219"/>
      <c r="C20" s="219"/>
      <c r="D20" s="219"/>
      <c r="E20" s="199" t="s">
        <v>127</v>
      </c>
      <c r="F20" s="199"/>
      <c r="G20" s="199"/>
      <c r="H20" s="199"/>
      <c r="I20" s="219" t="s">
        <v>128</v>
      </c>
      <c r="J20" s="219" t="s">
        <v>129</v>
      </c>
      <c r="K20" s="219" t="s">
        <v>129</v>
      </c>
      <c r="L20" s="219" t="s">
        <v>129</v>
      </c>
      <c r="M20" s="220" t="s">
        <v>130</v>
      </c>
      <c r="N20" s="220"/>
      <c r="O20" s="221"/>
    </row>
    <row r="21" spans="1:15" ht="18.75" customHeight="1">
      <c r="A21" s="195" t="s">
        <v>131</v>
      </c>
      <c r="B21" s="196"/>
      <c r="C21" s="196"/>
      <c r="D21" s="196"/>
      <c r="E21" s="199" t="s">
        <v>132</v>
      </c>
      <c r="F21" s="199"/>
      <c r="G21" s="199"/>
      <c r="H21" s="199"/>
      <c r="I21" s="199"/>
      <c r="J21" s="199"/>
      <c r="K21" s="199"/>
      <c r="L21" s="199"/>
      <c r="M21" s="199"/>
      <c r="N21" s="199"/>
      <c r="O21" s="200"/>
    </row>
    <row r="22" spans="1:15" ht="18.75" customHeight="1">
      <c r="A22" s="195" t="s">
        <v>133</v>
      </c>
      <c r="B22" s="196"/>
      <c r="C22" s="196"/>
      <c r="D22" s="196"/>
      <c r="E22" s="211" t="s">
        <v>134</v>
      </c>
      <c r="F22" s="211"/>
      <c r="G22" s="208">
        <v>0.9</v>
      </c>
      <c r="H22" s="209"/>
      <c r="I22" s="209"/>
      <c r="J22" s="209"/>
      <c r="K22" s="209"/>
      <c r="L22" s="208">
        <v>1</v>
      </c>
      <c r="M22" s="209"/>
      <c r="N22" s="209"/>
      <c r="O22" s="212"/>
    </row>
    <row r="23" spans="1:15" ht="18.75" customHeight="1">
      <c r="A23" s="195" t="s">
        <v>135</v>
      </c>
      <c r="B23" s="196"/>
      <c r="C23" s="196"/>
      <c r="D23" s="196"/>
      <c r="E23" s="207" t="s">
        <v>136</v>
      </c>
      <c r="F23" s="207"/>
      <c r="G23" s="208">
        <v>0</v>
      </c>
      <c r="H23" s="209"/>
      <c r="I23" s="209"/>
      <c r="J23" s="209"/>
      <c r="K23" s="209"/>
      <c r="L23" s="208">
        <v>0.89</v>
      </c>
      <c r="M23" s="208"/>
      <c r="N23" s="208"/>
      <c r="O23" s="210"/>
    </row>
    <row r="24" spans="1:15" ht="40.5" customHeight="1">
      <c r="A24" s="195" t="s">
        <v>137</v>
      </c>
      <c r="B24" s="196"/>
      <c r="C24" s="196"/>
      <c r="D24" s="196"/>
      <c r="E24" s="199" t="s">
        <v>138</v>
      </c>
      <c r="F24" s="199"/>
      <c r="G24" s="199"/>
      <c r="H24" s="199"/>
      <c r="I24" s="196" t="s">
        <v>139</v>
      </c>
      <c r="J24" s="196"/>
      <c r="K24" s="196"/>
      <c r="L24" s="196"/>
      <c r="M24" s="199" t="s">
        <v>140</v>
      </c>
      <c r="N24" s="199"/>
      <c r="O24" s="200"/>
    </row>
    <row r="25" spans="1:15" ht="31.5" customHeight="1">
      <c r="A25" s="195" t="s">
        <v>141</v>
      </c>
      <c r="B25" s="196"/>
      <c r="C25" s="196"/>
      <c r="D25" s="196"/>
      <c r="E25" s="10" t="s">
        <v>140</v>
      </c>
      <c r="F25" s="196" t="s">
        <v>142</v>
      </c>
      <c r="G25" s="196"/>
      <c r="H25" s="196"/>
      <c r="I25" s="196"/>
      <c r="J25" s="10" t="s">
        <v>140</v>
      </c>
      <c r="K25" s="196" t="s">
        <v>143</v>
      </c>
      <c r="L25" s="196"/>
      <c r="M25" s="196"/>
      <c r="N25" s="196"/>
      <c r="O25" s="10" t="s">
        <v>140</v>
      </c>
    </row>
    <row r="26" spans="1:15" ht="17.25" customHeight="1">
      <c r="A26" s="197" t="s">
        <v>144</v>
      </c>
      <c r="B26" s="198"/>
      <c r="C26" s="198"/>
      <c r="D26" s="198"/>
      <c r="E26" s="199"/>
      <c r="F26" s="199"/>
      <c r="G26" s="199"/>
      <c r="H26" s="199"/>
      <c r="I26" s="199"/>
      <c r="J26" s="199"/>
      <c r="K26" s="199"/>
      <c r="L26" s="199"/>
      <c r="M26" s="199"/>
      <c r="N26" s="199"/>
      <c r="O26" s="200"/>
    </row>
    <row r="27" spans="1:15" ht="17.25" customHeight="1" thickBot="1">
      <c r="A27" s="201" t="s">
        <v>145</v>
      </c>
      <c r="B27" s="202" t="s">
        <v>146</v>
      </c>
      <c r="C27" s="202" t="s">
        <v>146</v>
      </c>
      <c r="D27" s="202" t="s">
        <v>146</v>
      </c>
      <c r="E27" s="203" t="s">
        <v>147</v>
      </c>
      <c r="F27" s="203"/>
      <c r="G27" s="203"/>
      <c r="H27" s="203"/>
      <c r="I27" s="203"/>
      <c r="J27" s="203"/>
      <c r="K27" s="203"/>
      <c r="L27" s="204" t="s">
        <v>148</v>
      </c>
      <c r="M27" s="204"/>
      <c r="N27" s="205">
        <v>44952</v>
      </c>
      <c r="O27" s="206"/>
    </row>
    <row r="28" spans="1:15" ht="13.5" customHeight="1">
      <c r="A28" s="188" t="s">
        <v>149</v>
      </c>
      <c r="B28" s="189"/>
      <c r="C28" s="189"/>
      <c r="D28" s="189"/>
      <c r="E28" s="189"/>
      <c r="F28" s="189"/>
      <c r="G28" s="189"/>
      <c r="H28" s="189"/>
      <c r="I28" s="189"/>
      <c r="J28" s="189"/>
      <c r="K28" s="189"/>
      <c r="L28" s="189"/>
      <c r="M28" s="189"/>
      <c r="N28" s="189"/>
      <c r="O28" s="190"/>
    </row>
    <row r="29" spans="1:15" ht="13.5" customHeight="1">
      <c r="A29" s="191" t="s">
        <v>150</v>
      </c>
      <c r="B29" s="191"/>
      <c r="C29" s="191"/>
      <c r="D29" s="191"/>
      <c r="E29" s="191"/>
      <c r="F29" s="192"/>
      <c r="G29" s="193"/>
      <c r="H29" s="193"/>
      <c r="I29" s="193"/>
      <c r="J29" s="193"/>
      <c r="K29" s="193"/>
      <c r="L29" s="193"/>
      <c r="M29" s="193"/>
      <c r="N29" s="193"/>
      <c r="O29" s="193"/>
    </row>
    <row r="30" spans="1:15" ht="10.5" customHeight="1">
      <c r="A30" s="183" t="s">
        <v>120</v>
      </c>
      <c r="B30" s="183"/>
      <c r="C30" s="11"/>
      <c r="D30" s="11"/>
      <c r="E30" s="41">
        <v>0.24</v>
      </c>
      <c r="F30" s="11"/>
      <c r="G30" s="11"/>
      <c r="H30" s="30">
        <v>0.24</v>
      </c>
      <c r="I30" s="11"/>
      <c r="J30" s="11"/>
      <c r="K30" s="41">
        <v>0.26</v>
      </c>
      <c r="L30" s="11"/>
      <c r="M30" s="11"/>
      <c r="N30" s="11"/>
      <c r="O30" s="249"/>
    </row>
    <row r="31" spans="1:15" ht="10.5" customHeight="1">
      <c r="A31" s="183" t="s">
        <v>122</v>
      </c>
      <c r="B31" s="183"/>
      <c r="C31" s="11"/>
      <c r="D31" s="11"/>
      <c r="E31" s="41">
        <v>0.24</v>
      </c>
      <c r="F31" s="11"/>
      <c r="G31" s="11"/>
      <c r="H31" s="30">
        <v>0.24</v>
      </c>
      <c r="I31" s="11"/>
      <c r="J31" s="11"/>
      <c r="K31" s="41">
        <v>0.26</v>
      </c>
      <c r="L31" s="11"/>
      <c r="M31" s="11"/>
      <c r="N31" s="11"/>
      <c r="O31" s="249"/>
    </row>
    <row r="32" spans="1:15" ht="10.5" customHeight="1">
      <c r="A32" s="183" t="s">
        <v>124</v>
      </c>
      <c r="B32" s="183"/>
      <c r="C32" s="11"/>
      <c r="D32" s="11"/>
      <c r="E32" s="11"/>
      <c r="F32" s="11"/>
      <c r="G32" s="11"/>
      <c r="H32" s="11"/>
      <c r="I32" s="11"/>
      <c r="J32" s="11"/>
      <c r="K32" s="11"/>
      <c r="L32" s="11"/>
      <c r="M32" s="11"/>
      <c r="N32" s="11"/>
      <c r="O32" s="14"/>
    </row>
    <row r="33" spans="1:17" ht="10.5" customHeight="1">
      <c r="A33" s="183" t="s">
        <v>151</v>
      </c>
      <c r="B33" s="183"/>
      <c r="C33" s="11"/>
      <c r="D33" s="11"/>
      <c r="E33" s="11"/>
      <c r="F33" s="11"/>
      <c r="G33" s="11"/>
      <c r="H33" s="11"/>
      <c r="I33" s="11"/>
      <c r="J33" s="11"/>
      <c r="K33" s="11"/>
      <c r="L33" s="11"/>
      <c r="M33" s="11"/>
      <c r="N33" s="11"/>
      <c r="O33" s="14"/>
    </row>
    <row r="34" spans="1:17" ht="14.25" customHeight="1">
      <c r="A34" s="15" t="s">
        <v>152</v>
      </c>
      <c r="B34" s="16" t="s">
        <v>153</v>
      </c>
      <c r="C34" s="16" t="s">
        <v>154</v>
      </c>
      <c r="D34" s="16" t="s">
        <v>155</v>
      </c>
      <c r="E34" s="16" t="s">
        <v>156</v>
      </c>
      <c r="F34" s="16" t="s">
        <v>157</v>
      </c>
      <c r="G34" s="16" t="s">
        <v>158</v>
      </c>
      <c r="H34" s="16" t="s">
        <v>159</v>
      </c>
      <c r="I34" s="16" t="s">
        <v>160</v>
      </c>
      <c r="J34" s="16" t="s">
        <v>161</v>
      </c>
      <c r="K34" s="16" t="s">
        <v>162</v>
      </c>
      <c r="L34" s="16" t="s">
        <v>163</v>
      </c>
      <c r="M34" s="16" t="s">
        <v>164</v>
      </c>
      <c r="N34" s="16" t="s">
        <v>165</v>
      </c>
      <c r="O34" s="16" t="s">
        <v>166</v>
      </c>
    </row>
    <row r="35" spans="1:17" ht="13.8">
      <c r="A35" s="184" t="s">
        <v>167</v>
      </c>
      <c r="B35" s="184"/>
      <c r="C35" s="17" t="e">
        <f>+C30/C31/C32*100</f>
        <v>#DIV/0!</v>
      </c>
      <c r="D35" s="17" t="e">
        <f t="shared" ref="D35:N35" si="0">+D30/D31</f>
        <v>#DIV/0!</v>
      </c>
      <c r="E35" s="17">
        <f t="shared" si="0"/>
        <v>1</v>
      </c>
      <c r="F35" s="17" t="e">
        <f t="shared" si="0"/>
        <v>#DIV/0!</v>
      </c>
      <c r="G35" s="17" t="e">
        <f t="shared" si="0"/>
        <v>#DIV/0!</v>
      </c>
      <c r="H35" s="17">
        <f t="shared" si="0"/>
        <v>1</v>
      </c>
      <c r="I35" s="17" t="e">
        <f t="shared" si="0"/>
        <v>#DIV/0!</v>
      </c>
      <c r="J35" s="17" t="e">
        <f t="shared" si="0"/>
        <v>#DIV/0!</v>
      </c>
      <c r="K35" s="17">
        <f t="shared" si="0"/>
        <v>1</v>
      </c>
      <c r="L35" s="17" t="e">
        <f t="shared" si="0"/>
        <v>#DIV/0!</v>
      </c>
      <c r="M35" s="17" t="e">
        <f t="shared" si="0"/>
        <v>#DIV/0!</v>
      </c>
      <c r="N35" s="17" t="e">
        <f t="shared" si="0"/>
        <v>#DIV/0!</v>
      </c>
      <c r="O35" s="18" t="e">
        <f>+AVERAGE(C35:N35)</f>
        <v>#DIV/0!</v>
      </c>
    </row>
    <row r="36" spans="1:17" ht="13.8">
      <c r="A36" s="185" t="s">
        <v>168</v>
      </c>
      <c r="B36" s="185"/>
      <c r="C36" s="29">
        <v>1</v>
      </c>
      <c r="D36" s="29">
        <v>1</v>
      </c>
      <c r="E36" s="29">
        <v>1</v>
      </c>
      <c r="F36" s="29">
        <v>1</v>
      </c>
      <c r="G36" s="29">
        <v>1</v>
      </c>
      <c r="H36" s="29">
        <v>1</v>
      </c>
      <c r="I36" s="29">
        <v>1</v>
      </c>
      <c r="J36" s="29">
        <v>1</v>
      </c>
      <c r="K36" s="29">
        <v>1</v>
      </c>
      <c r="L36" s="29">
        <v>1</v>
      </c>
      <c r="M36" s="29">
        <v>1</v>
      </c>
      <c r="N36" s="29">
        <v>1</v>
      </c>
      <c r="O36" s="20">
        <f>+AVERAGE(C36:N36)</f>
        <v>1</v>
      </c>
    </row>
    <row r="37" spans="1:17" ht="13.8">
      <c r="A37" s="186" t="s">
        <v>169</v>
      </c>
      <c r="B37" s="187"/>
      <c r="C37" s="21" t="e">
        <f t="shared" ref="C37:O37" si="1">+C35/C36</f>
        <v>#DIV/0!</v>
      </c>
      <c r="D37" s="21" t="e">
        <f t="shared" si="1"/>
        <v>#DIV/0!</v>
      </c>
      <c r="E37" s="21">
        <f t="shared" si="1"/>
        <v>1</v>
      </c>
      <c r="F37" s="21" t="e">
        <f t="shared" si="1"/>
        <v>#DIV/0!</v>
      </c>
      <c r="G37" s="21" t="e">
        <f t="shared" si="1"/>
        <v>#DIV/0!</v>
      </c>
      <c r="H37" s="21">
        <f t="shared" si="1"/>
        <v>1</v>
      </c>
      <c r="I37" s="21" t="e">
        <f t="shared" si="1"/>
        <v>#DIV/0!</v>
      </c>
      <c r="J37" s="21" t="e">
        <f t="shared" si="1"/>
        <v>#DIV/0!</v>
      </c>
      <c r="K37" s="21">
        <f t="shared" si="1"/>
        <v>1</v>
      </c>
      <c r="L37" s="21" t="e">
        <f t="shared" si="1"/>
        <v>#DIV/0!</v>
      </c>
      <c r="M37" s="21" t="e">
        <f t="shared" si="1"/>
        <v>#DIV/0!</v>
      </c>
      <c r="N37" s="21" t="e">
        <f t="shared" si="1"/>
        <v>#DIV/0!</v>
      </c>
      <c r="O37" s="21" t="e">
        <f t="shared" si="1"/>
        <v>#DIV/0!</v>
      </c>
      <c r="Q37" s="22"/>
    </row>
    <row r="38" spans="1:17" ht="13.8">
      <c r="A38" s="186" t="s">
        <v>170</v>
      </c>
      <c r="B38" s="187"/>
      <c r="C38" s="21" t="e">
        <f>+C37</f>
        <v>#DIV/0!</v>
      </c>
      <c r="D38" s="21" t="e">
        <f>+SUM(C37:D37)/2</f>
        <v>#DIV/0!</v>
      </c>
      <c r="E38" s="21" t="e">
        <f>+SUM(C37:E37)/3</f>
        <v>#DIV/0!</v>
      </c>
      <c r="F38" s="21" t="e">
        <f>+SUM(C37:F37)/4</f>
        <v>#DIV/0!</v>
      </c>
      <c r="G38" s="21" t="e">
        <f>+SUM(C37:G37)/5</f>
        <v>#DIV/0!</v>
      </c>
      <c r="H38" s="21" t="e">
        <f>+SUM(C37:H37)/6</f>
        <v>#DIV/0!</v>
      </c>
      <c r="I38" s="21" t="e">
        <f>+SUM(C37:I37)/7</f>
        <v>#DIV/0!</v>
      </c>
      <c r="J38" s="21" t="e">
        <f>+SUM(C37:J37)/8</f>
        <v>#DIV/0!</v>
      </c>
      <c r="K38" s="21" t="e">
        <f>+SUM(C37:K37)/9</f>
        <v>#DIV/0!</v>
      </c>
      <c r="L38" s="21" t="e">
        <f>+SUM(C37:L37)/10</f>
        <v>#DIV/0!</v>
      </c>
      <c r="M38" s="21" t="e">
        <f>+SUM(C37:M37)/11</f>
        <v>#DIV/0!</v>
      </c>
      <c r="N38" s="21" t="e">
        <f>+SUM(C37:N37)/12</f>
        <v>#DIV/0!</v>
      </c>
      <c r="O38" s="21" t="e">
        <f>+AVERAGE(C38:N38)</f>
        <v>#DIV/0!</v>
      </c>
    </row>
    <row r="39" spans="1:17" ht="13.8">
      <c r="A39" s="169" t="s">
        <v>171</v>
      </c>
      <c r="B39" s="170"/>
      <c r="C39" s="23" t="e">
        <f t="shared" ref="C39:O39" si="2">IF(C37&lt;=$L$23,$E$23,IF(C37&gt;=$L$22,$E$22))</f>
        <v>#DIV/0!</v>
      </c>
      <c r="D39" s="23" t="e">
        <f t="shared" si="2"/>
        <v>#DIV/0!</v>
      </c>
      <c r="E39" s="23" t="str">
        <f t="shared" si="2"/>
        <v>ALTO</v>
      </c>
      <c r="F39" s="23" t="e">
        <f t="shared" si="2"/>
        <v>#DIV/0!</v>
      </c>
      <c r="G39" s="23" t="e">
        <f t="shared" si="2"/>
        <v>#DIV/0!</v>
      </c>
      <c r="H39" s="23" t="str">
        <f t="shared" si="2"/>
        <v>ALTO</v>
      </c>
      <c r="I39" s="23" t="e">
        <f t="shared" si="2"/>
        <v>#DIV/0!</v>
      </c>
      <c r="J39" s="23" t="e">
        <f t="shared" si="2"/>
        <v>#DIV/0!</v>
      </c>
      <c r="K39" s="23" t="str">
        <f t="shared" si="2"/>
        <v>ALTO</v>
      </c>
      <c r="L39" s="23" t="e">
        <f t="shared" si="2"/>
        <v>#DIV/0!</v>
      </c>
      <c r="M39" s="23" t="e">
        <f t="shared" si="2"/>
        <v>#DIV/0!</v>
      </c>
      <c r="N39" s="23" t="e">
        <f t="shared" si="2"/>
        <v>#DIV/0!</v>
      </c>
      <c r="O39" s="23" t="e">
        <f t="shared" si="2"/>
        <v>#DIV/0!</v>
      </c>
    </row>
    <row r="40" spans="1:17" ht="15" customHeight="1">
      <c r="A40" s="171" t="s">
        <v>172</v>
      </c>
      <c r="B40" s="172"/>
      <c r="C40" s="172"/>
      <c r="D40" s="172"/>
      <c r="E40" s="172"/>
      <c r="F40" s="172"/>
      <c r="G40" s="172"/>
      <c r="H40" s="172"/>
      <c r="I40" s="172"/>
      <c r="J40" s="172"/>
      <c r="K40" s="172"/>
      <c r="L40" s="172"/>
      <c r="M40" s="172"/>
      <c r="N40" s="172"/>
      <c r="O40" s="173"/>
    </row>
    <row r="41" spans="1:17" ht="15" customHeight="1">
      <c r="A41" s="174"/>
      <c r="B41" s="174"/>
      <c r="C41" s="174"/>
      <c r="D41" s="174"/>
      <c r="E41" s="174"/>
      <c r="F41" s="174"/>
      <c r="G41" s="174"/>
      <c r="H41" s="174"/>
      <c r="I41" s="174"/>
      <c r="J41" s="174"/>
      <c r="K41" s="174"/>
      <c r="L41" s="174"/>
      <c r="M41" s="174"/>
      <c r="N41" s="174"/>
      <c r="O41" s="174"/>
    </row>
    <row r="42" spans="1:17" ht="15" customHeight="1">
      <c r="A42" s="174"/>
      <c r="B42" s="174"/>
      <c r="C42" s="174"/>
      <c r="D42" s="174"/>
      <c r="E42" s="174"/>
      <c r="F42" s="174"/>
      <c r="G42" s="174"/>
      <c r="H42" s="174"/>
      <c r="I42" s="174"/>
      <c r="J42" s="174"/>
      <c r="K42" s="174"/>
      <c r="L42" s="174"/>
      <c r="M42" s="174"/>
      <c r="N42" s="174"/>
      <c r="O42" s="174"/>
    </row>
    <row r="43" spans="1:17" ht="12.75" customHeight="1">
      <c r="A43" s="174"/>
      <c r="B43" s="174"/>
      <c r="C43" s="174"/>
      <c r="D43" s="174"/>
      <c r="E43" s="174"/>
      <c r="F43" s="174"/>
      <c r="G43" s="174"/>
      <c r="H43" s="174"/>
      <c r="I43" s="174"/>
      <c r="J43" s="174"/>
      <c r="K43" s="174"/>
      <c r="L43" s="174"/>
      <c r="M43" s="174"/>
      <c r="N43" s="174"/>
      <c r="O43" s="174"/>
    </row>
    <row r="44" spans="1:17" ht="12.75" customHeight="1">
      <c r="A44" s="174"/>
      <c r="B44" s="174"/>
      <c r="C44" s="174"/>
      <c r="D44" s="174"/>
      <c r="E44" s="174"/>
      <c r="F44" s="174"/>
      <c r="G44" s="174"/>
      <c r="H44" s="174"/>
      <c r="I44" s="174"/>
      <c r="J44" s="174"/>
      <c r="K44" s="174"/>
      <c r="L44" s="174"/>
      <c r="M44" s="174"/>
      <c r="N44" s="174"/>
      <c r="O44" s="174"/>
    </row>
    <row r="45" spans="1:17" ht="12.75" customHeight="1">
      <c r="A45" s="174"/>
      <c r="B45" s="174"/>
      <c r="C45" s="174"/>
      <c r="D45" s="174"/>
      <c r="E45" s="174"/>
      <c r="F45" s="174"/>
      <c r="G45" s="174"/>
      <c r="H45" s="174"/>
      <c r="I45" s="174"/>
      <c r="J45" s="174"/>
      <c r="K45" s="174"/>
      <c r="L45" s="174"/>
      <c r="M45" s="174"/>
      <c r="N45" s="174"/>
      <c r="O45" s="174"/>
    </row>
    <row r="46" spans="1:17" ht="12.75" customHeight="1">
      <c r="A46" s="174"/>
      <c r="B46" s="174"/>
      <c r="C46" s="174"/>
      <c r="D46" s="174"/>
      <c r="E46" s="174"/>
      <c r="F46" s="174"/>
      <c r="G46" s="174"/>
      <c r="H46" s="174"/>
      <c r="I46" s="174"/>
      <c r="J46" s="174"/>
      <c r="K46" s="174"/>
      <c r="L46" s="174"/>
      <c r="M46" s="174"/>
      <c r="N46" s="174"/>
      <c r="O46" s="174"/>
    </row>
    <row r="47" spans="1:17" ht="12.75" customHeight="1">
      <c r="A47" s="174"/>
      <c r="B47" s="174"/>
      <c r="C47" s="174"/>
      <c r="D47" s="174"/>
      <c r="E47" s="174"/>
      <c r="F47" s="174"/>
      <c r="G47" s="174"/>
      <c r="H47" s="174"/>
      <c r="I47" s="174"/>
      <c r="J47" s="174"/>
      <c r="K47" s="174"/>
      <c r="L47" s="174"/>
      <c r="M47" s="174"/>
      <c r="N47" s="174"/>
      <c r="O47" s="174"/>
    </row>
    <row r="48" spans="1:17" ht="12.75" customHeight="1">
      <c r="A48" s="174"/>
      <c r="B48" s="174"/>
      <c r="C48" s="174"/>
      <c r="D48" s="174"/>
      <c r="E48" s="174"/>
      <c r="F48" s="174"/>
      <c r="G48" s="174"/>
      <c r="H48" s="174"/>
      <c r="I48" s="174"/>
      <c r="J48" s="174"/>
      <c r="K48" s="174"/>
      <c r="L48" s="174"/>
      <c r="M48" s="174"/>
      <c r="N48" s="174"/>
      <c r="O48" s="174"/>
    </row>
    <row r="49" spans="1:15" ht="12.75" customHeight="1">
      <c r="A49" s="174"/>
      <c r="B49" s="174"/>
      <c r="C49" s="174"/>
      <c r="D49" s="174"/>
      <c r="E49" s="174"/>
      <c r="F49" s="174"/>
      <c r="G49" s="174"/>
      <c r="H49" s="174"/>
      <c r="I49" s="174"/>
      <c r="J49" s="174"/>
      <c r="K49" s="174"/>
      <c r="L49" s="174"/>
      <c r="M49" s="174"/>
      <c r="N49" s="174"/>
      <c r="O49" s="174"/>
    </row>
    <row r="50" spans="1:15" ht="12.75" customHeight="1">
      <c r="A50" s="174"/>
      <c r="B50" s="174"/>
      <c r="C50" s="174"/>
      <c r="D50" s="174"/>
      <c r="E50" s="174"/>
      <c r="F50" s="174"/>
      <c r="G50" s="174"/>
      <c r="H50" s="174"/>
      <c r="I50" s="174"/>
      <c r="J50" s="174"/>
      <c r="K50" s="174"/>
      <c r="L50" s="174"/>
      <c r="M50" s="174"/>
      <c r="N50" s="174"/>
      <c r="O50" s="174"/>
    </row>
    <row r="51" spans="1:15">
      <c r="A51" s="174"/>
      <c r="B51" s="174"/>
      <c r="C51" s="174"/>
      <c r="D51" s="174"/>
      <c r="E51" s="174"/>
      <c r="F51" s="174"/>
      <c r="G51" s="174"/>
      <c r="H51" s="174"/>
      <c r="I51" s="174"/>
      <c r="J51" s="174"/>
      <c r="K51" s="174"/>
      <c r="L51" s="174"/>
      <c r="M51" s="174"/>
      <c r="N51" s="174"/>
      <c r="O51" s="174"/>
    </row>
    <row r="52" spans="1:15">
      <c r="A52" s="174"/>
      <c r="B52" s="174"/>
      <c r="C52" s="174"/>
      <c r="D52" s="174"/>
      <c r="E52" s="174"/>
      <c r="F52" s="174"/>
      <c r="G52" s="174"/>
      <c r="H52" s="174"/>
      <c r="I52" s="174"/>
      <c r="J52" s="174"/>
      <c r="K52" s="174"/>
      <c r="L52" s="174"/>
      <c r="M52" s="174"/>
      <c r="N52" s="174"/>
      <c r="O52" s="174"/>
    </row>
    <row r="53" spans="1:15">
      <c r="A53" s="174"/>
      <c r="B53" s="174"/>
      <c r="C53" s="174"/>
      <c r="D53" s="174"/>
      <c r="E53" s="174"/>
      <c r="F53" s="174"/>
      <c r="G53" s="174"/>
      <c r="H53" s="174"/>
      <c r="I53" s="174"/>
      <c r="J53" s="174"/>
      <c r="K53" s="174"/>
      <c r="L53" s="174"/>
      <c r="M53" s="174"/>
      <c r="N53" s="174"/>
      <c r="O53" s="174"/>
    </row>
    <row r="54" spans="1:15" ht="13.8" thickBot="1">
      <c r="A54" s="175"/>
      <c r="B54" s="175"/>
      <c r="C54" s="175"/>
      <c r="D54" s="175"/>
      <c r="E54" s="175"/>
      <c r="F54" s="175"/>
      <c r="G54" s="175"/>
      <c r="H54" s="175"/>
      <c r="I54" s="175"/>
      <c r="J54" s="175"/>
      <c r="K54" s="175"/>
      <c r="L54" s="175"/>
      <c r="M54" s="175"/>
      <c r="N54" s="175"/>
      <c r="O54" s="175"/>
    </row>
    <row r="55" spans="1:15" ht="37.5" customHeight="1" thickBot="1">
      <c r="A55" s="176" t="s">
        <v>173</v>
      </c>
      <c r="B55" s="179" t="s">
        <v>174</v>
      </c>
      <c r="C55" s="180"/>
      <c r="D55" s="180"/>
      <c r="E55" s="180"/>
      <c r="F55" s="180"/>
      <c r="G55" s="180"/>
      <c r="H55" s="180"/>
      <c r="I55" s="180"/>
      <c r="J55" s="180"/>
      <c r="K55" s="180"/>
      <c r="L55" s="180"/>
      <c r="M55" s="181" t="s">
        <v>175</v>
      </c>
      <c r="N55" s="182"/>
      <c r="O55" s="24" t="s">
        <v>176</v>
      </c>
    </row>
    <row r="56" spans="1:15" ht="15.6" thickTop="1" thickBot="1">
      <c r="A56" s="177"/>
      <c r="B56" s="167" t="s">
        <v>177</v>
      </c>
      <c r="C56" s="167"/>
      <c r="D56" s="165"/>
      <c r="E56" s="165"/>
      <c r="F56" s="165"/>
      <c r="G56" s="165"/>
      <c r="H56" s="165"/>
      <c r="I56" s="165"/>
      <c r="J56" s="165"/>
      <c r="K56" s="165"/>
      <c r="L56" s="165"/>
      <c r="M56" s="168"/>
      <c r="N56" s="168"/>
      <c r="O56" s="25"/>
    </row>
    <row r="57" spans="1:15" ht="15.6" thickTop="1" thickBot="1">
      <c r="A57" s="177"/>
      <c r="B57" s="167" t="s">
        <v>178</v>
      </c>
      <c r="C57" s="167"/>
      <c r="D57" s="165"/>
      <c r="E57" s="165"/>
      <c r="F57" s="165"/>
      <c r="G57" s="165"/>
      <c r="H57" s="165"/>
      <c r="I57" s="165"/>
      <c r="J57" s="165"/>
      <c r="K57" s="165"/>
      <c r="L57" s="165"/>
      <c r="M57" s="168"/>
      <c r="N57" s="168"/>
      <c r="O57" s="25"/>
    </row>
    <row r="58" spans="1:15" ht="15.6" thickTop="1" thickBot="1">
      <c r="A58" s="177"/>
      <c r="B58" s="167" t="s">
        <v>179</v>
      </c>
      <c r="C58" s="167"/>
      <c r="D58" s="165" t="s">
        <v>194</v>
      </c>
      <c r="E58" s="165"/>
      <c r="F58" s="165"/>
      <c r="G58" s="165"/>
      <c r="H58" s="165"/>
      <c r="I58" s="165"/>
      <c r="J58" s="165"/>
      <c r="K58" s="165"/>
      <c r="L58" s="165"/>
      <c r="M58" s="166" t="s">
        <v>140</v>
      </c>
      <c r="N58" s="166"/>
      <c r="O58" s="25"/>
    </row>
    <row r="59" spans="1:15" ht="15.6" thickTop="1" thickBot="1">
      <c r="A59" s="177"/>
      <c r="B59" s="167" t="s">
        <v>181</v>
      </c>
      <c r="C59" s="167"/>
      <c r="D59" s="165"/>
      <c r="E59" s="165"/>
      <c r="F59" s="165"/>
      <c r="G59" s="165"/>
      <c r="H59" s="165"/>
      <c r="I59" s="165"/>
      <c r="J59" s="165"/>
      <c r="K59" s="165"/>
      <c r="L59" s="165"/>
      <c r="M59" s="168"/>
      <c r="N59" s="168"/>
      <c r="O59" s="25"/>
    </row>
    <row r="60" spans="1:15" ht="15.6" thickTop="1" thickBot="1">
      <c r="A60" s="177"/>
      <c r="B60" s="167" t="s">
        <v>182</v>
      </c>
      <c r="C60" s="167"/>
      <c r="D60" s="165"/>
      <c r="E60" s="165"/>
      <c r="F60" s="165"/>
      <c r="G60" s="165"/>
      <c r="H60" s="165"/>
      <c r="I60" s="165"/>
      <c r="J60" s="165"/>
      <c r="K60" s="165"/>
      <c r="L60" s="165"/>
      <c r="M60" s="168"/>
      <c r="N60" s="168"/>
      <c r="O60" s="25"/>
    </row>
    <row r="61" spans="1:15" ht="15.6" thickTop="1" thickBot="1">
      <c r="A61" s="177"/>
      <c r="B61" s="167" t="s">
        <v>183</v>
      </c>
      <c r="C61" s="167"/>
      <c r="D61" s="165" t="s">
        <v>194</v>
      </c>
      <c r="E61" s="165"/>
      <c r="F61" s="165"/>
      <c r="G61" s="165"/>
      <c r="H61" s="165"/>
      <c r="I61" s="165"/>
      <c r="J61" s="165"/>
      <c r="K61" s="165"/>
      <c r="L61" s="165"/>
      <c r="M61" s="166" t="s">
        <v>140</v>
      </c>
      <c r="N61" s="166"/>
      <c r="O61" s="25"/>
    </row>
    <row r="62" spans="1:15" ht="15.6" thickTop="1" thickBot="1">
      <c r="A62" s="177"/>
      <c r="B62" s="167" t="s">
        <v>184</v>
      </c>
      <c r="C62" s="167"/>
      <c r="D62" s="165"/>
      <c r="E62" s="165"/>
      <c r="F62" s="165"/>
      <c r="G62" s="165"/>
      <c r="H62" s="165"/>
      <c r="I62" s="165"/>
      <c r="J62" s="165"/>
      <c r="K62" s="165"/>
      <c r="L62" s="165"/>
      <c r="M62" s="168"/>
      <c r="N62" s="168"/>
      <c r="O62" s="25"/>
    </row>
    <row r="63" spans="1:15" ht="15.6" thickTop="1" thickBot="1">
      <c r="A63" s="177"/>
      <c r="B63" s="167" t="s">
        <v>185</v>
      </c>
      <c r="C63" s="167"/>
      <c r="D63" s="165"/>
      <c r="E63" s="165"/>
      <c r="F63" s="165"/>
      <c r="G63" s="165"/>
      <c r="H63" s="165"/>
      <c r="I63" s="165"/>
      <c r="J63" s="165"/>
      <c r="K63" s="165"/>
      <c r="L63" s="165"/>
      <c r="M63" s="168"/>
      <c r="N63" s="168"/>
      <c r="O63" s="25"/>
    </row>
    <row r="64" spans="1:15" ht="19.5" customHeight="1" thickTop="1" thickBot="1">
      <c r="A64" s="177"/>
      <c r="B64" s="167" t="s">
        <v>186</v>
      </c>
      <c r="C64" s="167"/>
      <c r="D64" s="165" t="s">
        <v>194</v>
      </c>
      <c r="E64" s="165"/>
      <c r="F64" s="165"/>
      <c r="G64" s="165"/>
      <c r="H64" s="165"/>
      <c r="I64" s="165"/>
      <c r="J64" s="165"/>
      <c r="K64" s="165"/>
      <c r="L64" s="165"/>
      <c r="M64" s="168"/>
      <c r="N64" s="168"/>
      <c r="O64" s="25"/>
    </row>
    <row r="65" spans="1:15" ht="15.6" thickTop="1" thickBot="1">
      <c r="A65" s="177"/>
      <c r="B65" s="167" t="s">
        <v>187</v>
      </c>
      <c r="C65" s="167"/>
      <c r="D65" s="165"/>
      <c r="E65" s="165"/>
      <c r="F65" s="165"/>
      <c r="G65" s="165"/>
      <c r="H65" s="165"/>
      <c r="I65" s="165"/>
      <c r="J65" s="165"/>
      <c r="K65" s="165"/>
      <c r="L65" s="165"/>
      <c r="M65" s="168"/>
      <c r="N65" s="168"/>
      <c r="O65" s="25"/>
    </row>
    <row r="66" spans="1:15" ht="12.75" customHeight="1" thickTop="1" thickBot="1">
      <c r="A66" s="177"/>
      <c r="B66" s="167" t="s">
        <v>188</v>
      </c>
      <c r="C66" s="167"/>
      <c r="D66" s="165"/>
      <c r="E66" s="165"/>
      <c r="F66" s="165"/>
      <c r="G66" s="165"/>
      <c r="H66" s="165"/>
      <c r="I66" s="165"/>
      <c r="J66" s="165"/>
      <c r="K66" s="165"/>
      <c r="L66" s="165"/>
      <c r="M66" s="168"/>
      <c r="N66" s="168"/>
      <c r="O66" s="25"/>
    </row>
    <row r="67" spans="1:15" ht="15.6" thickTop="1" thickBot="1">
      <c r="A67" s="178"/>
      <c r="B67" s="164" t="s">
        <v>189</v>
      </c>
      <c r="C67" s="164"/>
      <c r="D67" s="248"/>
      <c r="E67" s="248"/>
      <c r="F67" s="248"/>
      <c r="G67" s="248"/>
      <c r="H67" s="248"/>
      <c r="I67" s="248"/>
      <c r="J67" s="248"/>
      <c r="K67" s="248"/>
      <c r="L67" s="248"/>
      <c r="M67" s="168"/>
      <c r="N67" s="168"/>
      <c r="O67" s="26"/>
    </row>
  </sheetData>
  <mergeCells count="129">
    <mergeCell ref="A1:B4"/>
    <mergeCell ref="C1:M2"/>
    <mergeCell ref="N1:O4"/>
    <mergeCell ref="C3:M3"/>
    <mergeCell ref="C4:D4"/>
    <mergeCell ref="E4:I4"/>
    <mergeCell ref="J4:K4"/>
    <mergeCell ref="L4:M4"/>
    <mergeCell ref="A8:D8"/>
    <mergeCell ref="E8:H8"/>
    <mergeCell ref="I8:L8"/>
    <mergeCell ref="M8:O8"/>
    <mergeCell ref="A9:D9"/>
    <mergeCell ref="E9:K9"/>
    <mergeCell ref="L9:M9"/>
    <mergeCell ref="N9:O9"/>
    <mergeCell ref="A5:O5"/>
    <mergeCell ref="A6:O6"/>
    <mergeCell ref="A7:D7"/>
    <mergeCell ref="E7:H7"/>
    <mergeCell ref="I7:L7"/>
    <mergeCell ref="M7:O7"/>
    <mergeCell ref="A13:D13"/>
    <mergeCell ref="E13:O13"/>
    <mergeCell ref="A14:D14"/>
    <mergeCell ref="E14:H14"/>
    <mergeCell ref="I14:L14"/>
    <mergeCell ref="M14:O14"/>
    <mergeCell ref="A10:D10"/>
    <mergeCell ref="E10:O10"/>
    <mergeCell ref="A11:D11"/>
    <mergeCell ref="E11:O11"/>
    <mergeCell ref="A12:D12"/>
    <mergeCell ref="E12:H12"/>
    <mergeCell ref="I12:L12"/>
    <mergeCell ref="M12:O12"/>
    <mergeCell ref="J19:K19"/>
    <mergeCell ref="L19:O19"/>
    <mergeCell ref="A20:D20"/>
    <mergeCell ref="E20:H20"/>
    <mergeCell ref="I20:L20"/>
    <mergeCell ref="M20:O20"/>
    <mergeCell ref="A15:D15"/>
    <mergeCell ref="E15:O15"/>
    <mergeCell ref="A16:D19"/>
    <mergeCell ref="E16:I19"/>
    <mergeCell ref="J16:K16"/>
    <mergeCell ref="L16:O16"/>
    <mergeCell ref="J17:K17"/>
    <mergeCell ref="L17:O17"/>
    <mergeCell ref="J18:K18"/>
    <mergeCell ref="L18:O18"/>
    <mergeCell ref="A23:D23"/>
    <mergeCell ref="E23:F23"/>
    <mergeCell ref="G23:K23"/>
    <mergeCell ref="L23:O23"/>
    <mergeCell ref="A24:D24"/>
    <mergeCell ref="E24:H24"/>
    <mergeCell ref="I24:L24"/>
    <mergeCell ref="M24:O24"/>
    <mergeCell ref="A21:D21"/>
    <mergeCell ref="E21:O21"/>
    <mergeCell ref="A22:D22"/>
    <mergeCell ref="E22:F22"/>
    <mergeCell ref="G22:K22"/>
    <mergeCell ref="L22:O22"/>
    <mergeCell ref="A25:D25"/>
    <mergeCell ref="F25:I25"/>
    <mergeCell ref="K25:N25"/>
    <mergeCell ref="A26:D26"/>
    <mergeCell ref="E26:O26"/>
    <mergeCell ref="A27:D27"/>
    <mergeCell ref="E27:K27"/>
    <mergeCell ref="L27:M27"/>
    <mergeCell ref="N27:O27"/>
    <mergeCell ref="A32:B32"/>
    <mergeCell ref="A33:B33"/>
    <mergeCell ref="A35:B35"/>
    <mergeCell ref="A36:B36"/>
    <mergeCell ref="A37:B37"/>
    <mergeCell ref="A38:B38"/>
    <mergeCell ref="A28:O28"/>
    <mergeCell ref="A29:E29"/>
    <mergeCell ref="F29:O29"/>
    <mergeCell ref="A30:B30"/>
    <mergeCell ref="O30:O31"/>
    <mergeCell ref="A31:B31"/>
    <mergeCell ref="D57:L57"/>
    <mergeCell ref="M57:N57"/>
    <mergeCell ref="B58:C58"/>
    <mergeCell ref="D58:L58"/>
    <mergeCell ref="M58:N58"/>
    <mergeCell ref="B59:C59"/>
    <mergeCell ref="D59:L59"/>
    <mergeCell ref="M59:N59"/>
    <mergeCell ref="A39:B39"/>
    <mergeCell ref="A40:O40"/>
    <mergeCell ref="A41:O54"/>
    <mergeCell ref="A55:A67"/>
    <mergeCell ref="B55:L55"/>
    <mergeCell ref="M55:N55"/>
    <mergeCell ref="B56:C56"/>
    <mergeCell ref="D56:L56"/>
    <mergeCell ref="M56:N56"/>
    <mergeCell ref="B57:C57"/>
    <mergeCell ref="B62:C62"/>
    <mergeCell ref="D62:L62"/>
    <mergeCell ref="M62:N62"/>
    <mergeCell ref="B63:C63"/>
    <mergeCell ref="D63:L63"/>
    <mergeCell ref="M63:N63"/>
    <mergeCell ref="B60:C60"/>
    <mergeCell ref="D60:L60"/>
    <mergeCell ref="M60:N60"/>
    <mergeCell ref="B61:C61"/>
    <mergeCell ref="D61:L61"/>
    <mergeCell ref="M61:N61"/>
    <mergeCell ref="B66:C66"/>
    <mergeCell ref="D66:L66"/>
    <mergeCell ref="M66:N66"/>
    <mergeCell ref="B67:C67"/>
    <mergeCell ref="D67:L67"/>
    <mergeCell ref="M67:N67"/>
    <mergeCell ref="B64:C64"/>
    <mergeCell ref="D64:L64"/>
    <mergeCell ref="M64:N64"/>
    <mergeCell ref="B65:C65"/>
    <mergeCell ref="D65:L65"/>
    <mergeCell ref="M65:N65"/>
  </mergeCells>
  <conditionalFormatting sqref="C39:O39">
    <cfRule type="cellIs" dxfId="11" priority="1" stopIfTrue="1" operator="equal">
      <formula>$E$23</formula>
    </cfRule>
    <cfRule type="cellIs" dxfId="10" priority="2" stopIfTrue="1" operator="equal">
      <formula>$E$22</formula>
    </cfRule>
  </conditionalFormatting>
  <printOptions horizontalCentered="1" verticalCentered="1"/>
  <pageMargins left="0.23622047244094491" right="0.27559055118110237" top="0.39370078740157483" bottom="0.39370078740157483" header="0" footer="0"/>
  <pageSetup scale="69" orientation="portrait" horizontalDpi="4294967295" verticalDpi="4294967295" r:id="rId1"/>
  <headerFooter>
    <oddFooter xml:space="preserve">&amp;CCorazón para servir
Calle 9 No. 15-25 PBX: 871 5907 FAX: 871 4415 – 871 4440 – 871 7469 Neiva - Huila
www.hospitaluniversitarioneiva.com E-mail: hun@hospitaluniversitarioneiva.com
</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DDBC6-6A13-4A29-8EBB-682798F8DABB}">
  <sheetPr>
    <tabColor rgb="FF92D050"/>
  </sheetPr>
  <dimension ref="A1:Q67"/>
  <sheetViews>
    <sheetView view="pageBreakPreview" topLeftCell="A23" zoomScale="118" zoomScaleNormal="130" zoomScaleSheetLayoutView="118" workbookViewId="0">
      <selection activeCell="B55" sqref="B55"/>
    </sheetView>
  </sheetViews>
  <sheetFormatPr baseColWidth="10" defaultColWidth="11.44140625" defaultRowHeight="13.2"/>
  <cols>
    <col min="1" max="1" width="11.33203125" style="9" bestFit="1" customWidth="1"/>
    <col min="2" max="4" width="7.88671875" style="9" bestFit="1" customWidth="1"/>
    <col min="5" max="5" width="7.6640625" style="9" bestFit="1" customWidth="1"/>
    <col min="6" max="13" width="7.88671875" style="9" bestFit="1" customWidth="1"/>
    <col min="14" max="15" width="9.6640625" style="9" customWidth="1"/>
    <col min="16" max="16" width="2.5546875" style="9" customWidth="1"/>
    <col min="17" max="16384" width="11.44140625" style="9"/>
  </cols>
  <sheetData>
    <row r="1" spans="1:15" ht="28.5" customHeight="1">
      <c r="A1" s="245"/>
      <c r="B1" s="245"/>
      <c r="C1" s="246" t="s">
        <v>0</v>
      </c>
      <c r="D1" s="246"/>
      <c r="E1" s="246"/>
      <c r="F1" s="246"/>
      <c r="G1" s="246"/>
      <c r="H1" s="246"/>
      <c r="I1" s="246"/>
      <c r="J1" s="246"/>
      <c r="K1" s="246"/>
      <c r="L1" s="246"/>
      <c r="M1" s="246"/>
      <c r="N1" s="245"/>
      <c r="O1" s="245"/>
    </row>
    <row r="2" spans="1:15" ht="36" customHeight="1">
      <c r="A2" s="245"/>
      <c r="B2" s="245"/>
      <c r="C2" s="246"/>
      <c r="D2" s="246"/>
      <c r="E2" s="246"/>
      <c r="F2" s="246"/>
      <c r="G2" s="246"/>
      <c r="H2" s="246"/>
      <c r="I2" s="246"/>
      <c r="J2" s="246"/>
      <c r="K2" s="246"/>
      <c r="L2" s="246"/>
      <c r="M2" s="246"/>
      <c r="N2" s="245"/>
      <c r="O2" s="245"/>
    </row>
    <row r="3" spans="1:15" ht="16.5" customHeight="1">
      <c r="A3" s="245"/>
      <c r="B3" s="245"/>
      <c r="C3" s="246" t="s">
        <v>82</v>
      </c>
      <c r="D3" s="246"/>
      <c r="E3" s="246"/>
      <c r="F3" s="246"/>
      <c r="G3" s="246"/>
      <c r="H3" s="246"/>
      <c r="I3" s="246"/>
      <c r="J3" s="246"/>
      <c r="K3" s="246"/>
      <c r="L3" s="246"/>
      <c r="M3" s="246"/>
      <c r="N3" s="245"/>
      <c r="O3" s="245"/>
    </row>
    <row r="4" spans="1:15" ht="15.75" customHeight="1">
      <c r="A4" s="245"/>
      <c r="B4" s="245"/>
      <c r="C4" s="246" t="s">
        <v>2</v>
      </c>
      <c r="D4" s="246"/>
      <c r="E4" s="246" t="s">
        <v>83</v>
      </c>
      <c r="F4" s="246"/>
      <c r="G4" s="246"/>
      <c r="H4" s="246"/>
      <c r="I4" s="246"/>
      <c r="J4" s="246" t="s">
        <v>4</v>
      </c>
      <c r="K4" s="246"/>
      <c r="L4" s="246">
        <v>7</v>
      </c>
      <c r="M4" s="246"/>
      <c r="N4" s="245"/>
      <c r="O4" s="245"/>
    </row>
    <row r="5" spans="1:15" ht="22.5" customHeight="1" thickBot="1">
      <c r="A5" s="236" t="s">
        <v>84</v>
      </c>
      <c r="B5" s="236"/>
      <c r="C5" s="236"/>
      <c r="D5" s="236"/>
      <c r="E5" s="236"/>
      <c r="F5" s="236"/>
      <c r="G5" s="236"/>
      <c r="H5" s="236"/>
      <c r="I5" s="236"/>
      <c r="J5" s="236"/>
      <c r="K5" s="236"/>
      <c r="L5" s="236"/>
      <c r="M5" s="236"/>
      <c r="N5" s="236"/>
      <c r="O5" s="236"/>
    </row>
    <row r="6" spans="1:15" ht="13.5" customHeight="1" thickBot="1">
      <c r="A6" s="237" t="s">
        <v>85</v>
      </c>
      <c r="B6" s="238"/>
      <c r="C6" s="238"/>
      <c r="D6" s="238"/>
      <c r="E6" s="238"/>
      <c r="F6" s="238"/>
      <c r="G6" s="238"/>
      <c r="H6" s="238"/>
      <c r="I6" s="238"/>
      <c r="J6" s="238"/>
      <c r="K6" s="238"/>
      <c r="L6" s="238"/>
      <c r="M6" s="238"/>
      <c r="N6" s="238"/>
      <c r="O6" s="239"/>
    </row>
    <row r="7" spans="1:15" ht="18.75" customHeight="1">
      <c r="A7" s="240" t="s">
        <v>86</v>
      </c>
      <c r="B7" s="241"/>
      <c r="C7" s="241"/>
      <c r="D7" s="241"/>
      <c r="E7" s="242" t="s">
        <v>195</v>
      </c>
      <c r="F7" s="242"/>
      <c r="G7" s="242"/>
      <c r="H7" s="242"/>
      <c r="I7" s="243" t="s">
        <v>88</v>
      </c>
      <c r="J7" s="243"/>
      <c r="K7" s="243"/>
      <c r="L7" s="243"/>
      <c r="M7" s="242" t="s">
        <v>89</v>
      </c>
      <c r="N7" s="242"/>
      <c r="O7" s="244"/>
    </row>
    <row r="8" spans="1:15" ht="18.75" customHeight="1">
      <c r="A8" s="195" t="s">
        <v>90</v>
      </c>
      <c r="B8" s="196"/>
      <c r="C8" s="196"/>
      <c r="D8" s="196"/>
      <c r="E8" s="199" t="s">
        <v>91</v>
      </c>
      <c r="F8" s="199"/>
      <c r="G8" s="199"/>
      <c r="H8" s="199"/>
      <c r="I8" s="247" t="s">
        <v>92</v>
      </c>
      <c r="J8" s="247"/>
      <c r="K8" s="247"/>
      <c r="L8" s="247"/>
      <c r="M8" s="199" t="s">
        <v>93</v>
      </c>
      <c r="N8" s="199"/>
      <c r="O8" s="200"/>
    </row>
    <row r="9" spans="1:15" ht="33" customHeight="1">
      <c r="A9" s="195" t="s">
        <v>94</v>
      </c>
      <c r="B9" s="196"/>
      <c r="C9" s="196"/>
      <c r="D9" s="196"/>
      <c r="E9" s="199" t="s">
        <v>36</v>
      </c>
      <c r="F9" s="199"/>
      <c r="G9" s="199"/>
      <c r="H9" s="199"/>
      <c r="I9" s="199"/>
      <c r="J9" s="199"/>
      <c r="K9" s="199"/>
      <c r="L9" s="235" t="s">
        <v>95</v>
      </c>
      <c r="M9" s="235"/>
      <c r="N9" s="220">
        <v>1</v>
      </c>
      <c r="O9" s="200"/>
    </row>
    <row r="10" spans="1:15" ht="18.75" customHeight="1">
      <c r="A10" s="218" t="s">
        <v>96</v>
      </c>
      <c r="B10" s="219" t="s">
        <v>97</v>
      </c>
      <c r="C10" s="219" t="s">
        <v>97</v>
      </c>
      <c r="D10" s="219" t="s">
        <v>97</v>
      </c>
      <c r="E10" s="234" t="s">
        <v>196</v>
      </c>
      <c r="F10" s="199"/>
      <c r="G10" s="199"/>
      <c r="H10" s="199"/>
      <c r="I10" s="199"/>
      <c r="J10" s="199"/>
      <c r="K10" s="199"/>
      <c r="L10" s="199"/>
      <c r="M10" s="199"/>
      <c r="N10" s="199"/>
      <c r="O10" s="200"/>
    </row>
    <row r="11" spans="1:15" ht="18.75" customHeight="1">
      <c r="A11" s="218" t="s">
        <v>99</v>
      </c>
      <c r="B11" s="219" t="s">
        <v>100</v>
      </c>
      <c r="C11" s="219" t="s">
        <v>100</v>
      </c>
      <c r="D11" s="219" t="s">
        <v>100</v>
      </c>
      <c r="E11" s="199" t="s">
        <v>191</v>
      </c>
      <c r="F11" s="199"/>
      <c r="G11" s="199"/>
      <c r="H11" s="199"/>
      <c r="I11" s="199"/>
      <c r="J11" s="199"/>
      <c r="K11" s="199"/>
      <c r="L11" s="199"/>
      <c r="M11" s="199"/>
      <c r="N11" s="199"/>
      <c r="O11" s="200"/>
    </row>
    <row r="12" spans="1:15" ht="18.75" customHeight="1">
      <c r="A12" s="218" t="s">
        <v>102</v>
      </c>
      <c r="B12" s="219" t="s">
        <v>103</v>
      </c>
      <c r="C12" s="219" t="s">
        <v>103</v>
      </c>
      <c r="D12" s="219" t="s">
        <v>103</v>
      </c>
      <c r="E12" s="199" t="s">
        <v>104</v>
      </c>
      <c r="F12" s="199"/>
      <c r="G12" s="199"/>
      <c r="H12" s="199"/>
      <c r="I12" s="219" t="s">
        <v>105</v>
      </c>
      <c r="J12" s="219" t="s">
        <v>106</v>
      </c>
      <c r="K12" s="219" t="s">
        <v>106</v>
      </c>
      <c r="L12" s="219" t="s">
        <v>106</v>
      </c>
      <c r="M12" s="199" t="s">
        <v>107</v>
      </c>
      <c r="N12" s="199"/>
      <c r="O12" s="200"/>
    </row>
    <row r="13" spans="1:15" ht="18.75" customHeight="1">
      <c r="A13" s="218" t="s">
        <v>108</v>
      </c>
      <c r="B13" s="219" t="s">
        <v>109</v>
      </c>
      <c r="C13" s="219" t="s">
        <v>109</v>
      </c>
      <c r="D13" s="219" t="s">
        <v>109</v>
      </c>
      <c r="E13" s="199" t="s">
        <v>110</v>
      </c>
      <c r="F13" s="199"/>
      <c r="G13" s="199"/>
      <c r="H13" s="199"/>
      <c r="I13" s="199"/>
      <c r="J13" s="199"/>
      <c r="K13" s="199"/>
      <c r="L13" s="199"/>
      <c r="M13" s="199"/>
      <c r="N13" s="199"/>
      <c r="O13" s="200"/>
    </row>
    <row r="14" spans="1:15" ht="24.75" customHeight="1">
      <c r="A14" s="218" t="s">
        <v>111</v>
      </c>
      <c r="B14" s="219" t="s">
        <v>112</v>
      </c>
      <c r="C14" s="219" t="s">
        <v>112</v>
      </c>
      <c r="D14" s="219" t="s">
        <v>112</v>
      </c>
      <c r="E14" s="199" t="s">
        <v>113</v>
      </c>
      <c r="F14" s="199"/>
      <c r="G14" s="199"/>
      <c r="H14" s="199"/>
      <c r="I14" s="196" t="s">
        <v>114</v>
      </c>
      <c r="J14" s="196"/>
      <c r="K14" s="196"/>
      <c r="L14" s="196"/>
      <c r="M14" s="199" t="s">
        <v>113</v>
      </c>
      <c r="N14" s="199"/>
      <c r="O14" s="200"/>
    </row>
    <row r="15" spans="1:15" ht="18.75" customHeight="1">
      <c r="A15" s="218" t="s">
        <v>115</v>
      </c>
      <c r="B15" s="219" t="s">
        <v>116</v>
      </c>
      <c r="C15" s="219" t="s">
        <v>116</v>
      </c>
      <c r="D15" s="219" t="s">
        <v>116</v>
      </c>
      <c r="E15" s="199" t="s">
        <v>197</v>
      </c>
      <c r="F15" s="199"/>
      <c r="G15" s="199"/>
      <c r="H15" s="199"/>
      <c r="I15" s="199"/>
      <c r="J15" s="199"/>
      <c r="K15" s="199"/>
      <c r="L15" s="199"/>
      <c r="M15" s="199"/>
      <c r="N15" s="199"/>
      <c r="O15" s="200"/>
    </row>
    <row r="16" spans="1:15" ht="10.5" customHeight="1">
      <c r="A16" s="222" t="s">
        <v>118</v>
      </c>
      <c r="B16" s="223"/>
      <c r="C16" s="223"/>
      <c r="D16" s="224"/>
      <c r="E16" s="228" t="s">
        <v>119</v>
      </c>
      <c r="F16" s="229"/>
      <c r="G16" s="229"/>
      <c r="H16" s="229"/>
      <c r="I16" s="230"/>
      <c r="J16" s="213" t="s">
        <v>120</v>
      </c>
      <c r="K16" s="214"/>
      <c r="L16" s="215" t="s">
        <v>121</v>
      </c>
      <c r="M16" s="216"/>
      <c r="N16" s="216"/>
      <c r="O16" s="217"/>
    </row>
    <row r="17" spans="1:15" ht="10.5" customHeight="1">
      <c r="A17" s="225"/>
      <c r="B17" s="226"/>
      <c r="C17" s="226"/>
      <c r="D17" s="227"/>
      <c r="E17" s="231"/>
      <c r="F17" s="232"/>
      <c r="G17" s="232"/>
      <c r="H17" s="232"/>
      <c r="I17" s="233"/>
      <c r="J17" s="213" t="s">
        <v>122</v>
      </c>
      <c r="K17" s="214"/>
      <c r="L17" s="215" t="s">
        <v>123</v>
      </c>
      <c r="M17" s="216"/>
      <c r="N17" s="216"/>
      <c r="O17" s="217"/>
    </row>
    <row r="18" spans="1:15" ht="10.5" customHeight="1">
      <c r="A18" s="225"/>
      <c r="B18" s="226"/>
      <c r="C18" s="226"/>
      <c r="D18" s="227"/>
      <c r="E18" s="231"/>
      <c r="F18" s="232"/>
      <c r="G18" s="232"/>
      <c r="H18" s="232"/>
      <c r="I18" s="233"/>
      <c r="J18" s="213" t="s">
        <v>124</v>
      </c>
      <c r="K18" s="214"/>
      <c r="L18" s="215"/>
      <c r="M18" s="216"/>
      <c r="N18" s="216"/>
      <c r="O18" s="217"/>
    </row>
    <row r="19" spans="1:15" ht="10.5" customHeight="1">
      <c r="A19" s="225"/>
      <c r="B19" s="226"/>
      <c r="C19" s="226"/>
      <c r="D19" s="227"/>
      <c r="E19" s="231"/>
      <c r="F19" s="232"/>
      <c r="G19" s="232"/>
      <c r="H19" s="232"/>
      <c r="I19" s="233"/>
      <c r="J19" s="213" t="s">
        <v>125</v>
      </c>
      <c r="K19" s="214"/>
      <c r="L19" s="215"/>
      <c r="M19" s="216"/>
      <c r="N19" s="216"/>
      <c r="O19" s="217"/>
    </row>
    <row r="20" spans="1:15" ht="18.75" customHeight="1">
      <c r="A20" s="218" t="s">
        <v>126</v>
      </c>
      <c r="B20" s="219"/>
      <c r="C20" s="219"/>
      <c r="D20" s="219"/>
      <c r="E20" s="199" t="s">
        <v>127</v>
      </c>
      <c r="F20" s="199"/>
      <c r="G20" s="199"/>
      <c r="H20" s="199"/>
      <c r="I20" s="219" t="s">
        <v>128</v>
      </c>
      <c r="J20" s="219" t="s">
        <v>129</v>
      </c>
      <c r="K20" s="219" t="s">
        <v>129</v>
      </c>
      <c r="L20" s="219" t="s">
        <v>129</v>
      </c>
      <c r="M20" s="220" t="s">
        <v>130</v>
      </c>
      <c r="N20" s="220"/>
      <c r="O20" s="221"/>
    </row>
    <row r="21" spans="1:15" ht="18.75" customHeight="1">
      <c r="A21" s="195" t="s">
        <v>131</v>
      </c>
      <c r="B21" s="196"/>
      <c r="C21" s="196"/>
      <c r="D21" s="196"/>
      <c r="E21" s="199" t="s">
        <v>132</v>
      </c>
      <c r="F21" s="199"/>
      <c r="G21" s="199"/>
      <c r="H21" s="199"/>
      <c r="I21" s="199"/>
      <c r="J21" s="199"/>
      <c r="K21" s="199"/>
      <c r="L21" s="199"/>
      <c r="M21" s="199"/>
      <c r="N21" s="199"/>
      <c r="O21" s="200"/>
    </row>
    <row r="22" spans="1:15" ht="18.75" customHeight="1">
      <c r="A22" s="195" t="s">
        <v>133</v>
      </c>
      <c r="B22" s="196"/>
      <c r="C22" s="196"/>
      <c r="D22" s="196"/>
      <c r="E22" s="211" t="s">
        <v>134</v>
      </c>
      <c r="F22" s="211"/>
      <c r="G22" s="208">
        <v>0.9</v>
      </c>
      <c r="H22" s="209"/>
      <c r="I22" s="209"/>
      <c r="J22" s="209"/>
      <c r="K22" s="209"/>
      <c r="L22" s="208">
        <v>1</v>
      </c>
      <c r="M22" s="209"/>
      <c r="N22" s="209"/>
      <c r="O22" s="212"/>
    </row>
    <row r="23" spans="1:15" ht="18.75" customHeight="1">
      <c r="A23" s="195" t="s">
        <v>135</v>
      </c>
      <c r="B23" s="196"/>
      <c r="C23" s="196"/>
      <c r="D23" s="196"/>
      <c r="E23" s="207" t="s">
        <v>136</v>
      </c>
      <c r="F23" s="207"/>
      <c r="G23" s="208">
        <v>0</v>
      </c>
      <c r="H23" s="209"/>
      <c r="I23" s="209"/>
      <c r="J23" s="209"/>
      <c r="K23" s="209"/>
      <c r="L23" s="208">
        <v>0.89</v>
      </c>
      <c r="M23" s="208"/>
      <c r="N23" s="208"/>
      <c r="O23" s="210"/>
    </row>
    <row r="24" spans="1:15" ht="24" customHeight="1">
      <c r="A24" s="195" t="s">
        <v>137</v>
      </c>
      <c r="B24" s="196"/>
      <c r="C24" s="196"/>
      <c r="D24" s="196"/>
      <c r="E24" s="199" t="s">
        <v>138</v>
      </c>
      <c r="F24" s="199"/>
      <c r="G24" s="199"/>
      <c r="H24" s="199"/>
      <c r="I24" s="196" t="s">
        <v>139</v>
      </c>
      <c r="J24" s="196"/>
      <c r="K24" s="196"/>
      <c r="L24" s="196"/>
      <c r="M24" s="199" t="s">
        <v>140</v>
      </c>
      <c r="N24" s="199"/>
      <c r="O24" s="200"/>
    </row>
    <row r="25" spans="1:15" ht="31.5" customHeight="1">
      <c r="A25" s="195" t="s">
        <v>141</v>
      </c>
      <c r="B25" s="196"/>
      <c r="C25" s="196"/>
      <c r="D25" s="196"/>
      <c r="E25" s="10" t="s">
        <v>140</v>
      </c>
      <c r="F25" s="196" t="s">
        <v>142</v>
      </c>
      <c r="G25" s="196"/>
      <c r="H25" s="196"/>
      <c r="I25" s="196"/>
      <c r="J25" s="10" t="s">
        <v>140</v>
      </c>
      <c r="K25" s="196" t="s">
        <v>143</v>
      </c>
      <c r="L25" s="196"/>
      <c r="M25" s="196"/>
      <c r="N25" s="196"/>
      <c r="O25" s="10" t="s">
        <v>140</v>
      </c>
    </row>
    <row r="26" spans="1:15" ht="17.25" customHeight="1">
      <c r="A26" s="197" t="s">
        <v>144</v>
      </c>
      <c r="B26" s="198"/>
      <c r="C26" s="198"/>
      <c r="D26" s="198"/>
      <c r="E26" s="199"/>
      <c r="F26" s="199"/>
      <c r="G26" s="199"/>
      <c r="H26" s="199"/>
      <c r="I26" s="199"/>
      <c r="J26" s="199"/>
      <c r="K26" s="199"/>
      <c r="L26" s="199"/>
      <c r="M26" s="199"/>
      <c r="N26" s="199"/>
      <c r="O26" s="200"/>
    </row>
    <row r="27" spans="1:15" ht="17.25" customHeight="1" thickBot="1">
      <c r="A27" s="201" t="s">
        <v>145</v>
      </c>
      <c r="B27" s="202" t="s">
        <v>146</v>
      </c>
      <c r="C27" s="202" t="s">
        <v>146</v>
      </c>
      <c r="D27" s="202" t="s">
        <v>146</v>
      </c>
      <c r="E27" s="203" t="s">
        <v>147</v>
      </c>
      <c r="F27" s="203"/>
      <c r="G27" s="203"/>
      <c r="H27" s="203"/>
      <c r="I27" s="203"/>
      <c r="J27" s="203"/>
      <c r="K27" s="203"/>
      <c r="L27" s="204" t="s">
        <v>148</v>
      </c>
      <c r="M27" s="204"/>
      <c r="N27" s="205">
        <v>44952</v>
      </c>
      <c r="O27" s="206"/>
    </row>
    <row r="28" spans="1:15" ht="13.5" customHeight="1">
      <c r="A28" s="188" t="s">
        <v>149</v>
      </c>
      <c r="B28" s="189"/>
      <c r="C28" s="189"/>
      <c r="D28" s="189"/>
      <c r="E28" s="189"/>
      <c r="F28" s="189"/>
      <c r="G28" s="189"/>
      <c r="H28" s="189"/>
      <c r="I28" s="189"/>
      <c r="J28" s="189"/>
      <c r="K28" s="189"/>
      <c r="L28" s="189"/>
      <c r="M28" s="189"/>
      <c r="N28" s="189"/>
      <c r="O28" s="190"/>
    </row>
    <row r="29" spans="1:15" ht="13.5" customHeight="1">
      <c r="A29" s="191" t="s">
        <v>150</v>
      </c>
      <c r="B29" s="191"/>
      <c r="C29" s="191"/>
      <c r="D29" s="191"/>
      <c r="E29" s="191"/>
      <c r="F29" s="192"/>
      <c r="G29" s="193"/>
      <c r="H29" s="193"/>
      <c r="I29" s="193"/>
      <c r="J29" s="193"/>
      <c r="K29" s="193"/>
      <c r="L29" s="193"/>
      <c r="M29" s="193"/>
      <c r="N29" s="193"/>
      <c r="O29" s="193"/>
    </row>
    <row r="30" spans="1:15" ht="10.5" customHeight="1">
      <c r="A30" s="183" t="s">
        <v>120</v>
      </c>
      <c r="B30" s="183"/>
      <c r="C30" s="30"/>
      <c r="D30" s="12"/>
      <c r="E30" s="30">
        <v>0.25</v>
      </c>
      <c r="F30" s="12"/>
      <c r="G30" s="12"/>
      <c r="H30" s="41">
        <v>0.25</v>
      </c>
      <c r="I30" s="12"/>
      <c r="J30" s="12"/>
      <c r="K30" s="41">
        <v>0.25</v>
      </c>
      <c r="L30" s="12"/>
      <c r="M30" s="12"/>
      <c r="N30" s="13"/>
      <c r="O30" s="249"/>
    </row>
    <row r="31" spans="1:15" ht="10.5" customHeight="1">
      <c r="A31" s="183" t="s">
        <v>122</v>
      </c>
      <c r="B31" s="183"/>
      <c r="C31" s="30"/>
      <c r="D31" s="11"/>
      <c r="E31" s="30">
        <v>0.25</v>
      </c>
      <c r="F31" s="11"/>
      <c r="G31" s="11"/>
      <c r="H31" s="30">
        <v>0.25</v>
      </c>
      <c r="I31" s="11"/>
      <c r="J31" s="11"/>
      <c r="K31" s="30">
        <v>0.25</v>
      </c>
      <c r="L31" s="11"/>
      <c r="M31" s="11"/>
      <c r="N31" s="11"/>
      <c r="O31" s="249"/>
    </row>
    <row r="32" spans="1:15" ht="10.5" customHeight="1">
      <c r="A32" s="183" t="s">
        <v>124</v>
      </c>
      <c r="B32" s="183"/>
      <c r="C32" s="11"/>
      <c r="D32" s="11"/>
      <c r="E32" s="11"/>
      <c r="F32" s="11"/>
      <c r="G32" s="11"/>
      <c r="H32" s="11"/>
      <c r="I32" s="11"/>
      <c r="J32" s="11"/>
      <c r="K32" s="11"/>
      <c r="L32" s="11"/>
      <c r="M32" s="11"/>
      <c r="N32" s="11"/>
      <c r="O32" s="14"/>
    </row>
    <row r="33" spans="1:17" ht="10.5" customHeight="1">
      <c r="A33" s="183" t="s">
        <v>151</v>
      </c>
      <c r="B33" s="183"/>
      <c r="C33" s="11"/>
      <c r="D33" s="11"/>
      <c r="E33" s="11"/>
      <c r="F33" s="11"/>
      <c r="G33" s="11"/>
      <c r="H33" s="11"/>
      <c r="I33" s="11"/>
      <c r="J33" s="11"/>
      <c r="K33" s="11"/>
      <c r="L33" s="11"/>
      <c r="M33" s="11"/>
      <c r="N33" s="11"/>
      <c r="O33" s="14"/>
    </row>
    <row r="34" spans="1:17" ht="14.25" customHeight="1">
      <c r="A34" s="15" t="s">
        <v>152</v>
      </c>
      <c r="B34" s="16" t="s">
        <v>153</v>
      </c>
      <c r="C34" s="16" t="s">
        <v>154</v>
      </c>
      <c r="D34" s="16" t="s">
        <v>155</v>
      </c>
      <c r="E34" s="16" t="s">
        <v>156</v>
      </c>
      <c r="F34" s="16" t="s">
        <v>157</v>
      </c>
      <c r="G34" s="16" t="s">
        <v>158</v>
      </c>
      <c r="H34" s="16" t="s">
        <v>159</v>
      </c>
      <c r="I34" s="16" t="s">
        <v>160</v>
      </c>
      <c r="J34" s="16" t="s">
        <v>161</v>
      </c>
      <c r="K34" s="16" t="s">
        <v>162</v>
      </c>
      <c r="L34" s="16" t="s">
        <v>163</v>
      </c>
      <c r="M34" s="16" t="s">
        <v>164</v>
      </c>
      <c r="N34" s="16" t="s">
        <v>165</v>
      </c>
      <c r="O34" s="16" t="s">
        <v>166</v>
      </c>
    </row>
    <row r="35" spans="1:17" ht="13.8">
      <c r="A35" s="184" t="s">
        <v>167</v>
      </c>
      <c r="B35" s="184"/>
      <c r="C35" s="17" t="e">
        <f t="shared" ref="C35:N35" si="0">+C30/C31</f>
        <v>#DIV/0!</v>
      </c>
      <c r="D35" s="17" t="e">
        <f t="shared" si="0"/>
        <v>#DIV/0!</v>
      </c>
      <c r="E35" s="17">
        <f t="shared" si="0"/>
        <v>1</v>
      </c>
      <c r="F35" s="17" t="e">
        <f t="shared" si="0"/>
        <v>#DIV/0!</v>
      </c>
      <c r="G35" s="17" t="e">
        <f t="shared" si="0"/>
        <v>#DIV/0!</v>
      </c>
      <c r="H35" s="17">
        <f t="shared" si="0"/>
        <v>1</v>
      </c>
      <c r="I35" s="17" t="e">
        <f t="shared" si="0"/>
        <v>#DIV/0!</v>
      </c>
      <c r="J35" s="17" t="e">
        <f t="shared" si="0"/>
        <v>#DIV/0!</v>
      </c>
      <c r="K35" s="17">
        <f t="shared" si="0"/>
        <v>1</v>
      </c>
      <c r="L35" s="17" t="e">
        <f t="shared" si="0"/>
        <v>#DIV/0!</v>
      </c>
      <c r="M35" s="17" t="e">
        <f t="shared" si="0"/>
        <v>#DIV/0!</v>
      </c>
      <c r="N35" s="17" t="e">
        <f t="shared" si="0"/>
        <v>#DIV/0!</v>
      </c>
      <c r="O35" s="18" t="e">
        <f>+AVERAGE(C35:N35)</f>
        <v>#DIV/0!</v>
      </c>
    </row>
    <row r="36" spans="1:17" ht="13.8">
      <c r="A36" s="185" t="s">
        <v>168</v>
      </c>
      <c r="B36" s="185"/>
      <c r="C36" s="17"/>
      <c r="D36" s="19"/>
      <c r="E36" s="19"/>
      <c r="F36" s="19"/>
      <c r="G36" s="19"/>
      <c r="H36" s="19"/>
      <c r="I36" s="19"/>
      <c r="J36" s="19"/>
      <c r="K36" s="19"/>
      <c r="L36" s="19"/>
      <c r="M36" s="19"/>
      <c r="N36" s="19"/>
      <c r="O36" s="20" t="e">
        <f>+AVERAGE(C36:N36)</f>
        <v>#DIV/0!</v>
      </c>
    </row>
    <row r="37" spans="1:17" ht="13.8">
      <c r="A37" s="186" t="s">
        <v>169</v>
      </c>
      <c r="B37" s="187"/>
      <c r="C37" s="21" t="e">
        <f t="shared" ref="C37:O37" si="1">+C35/C36</f>
        <v>#DIV/0!</v>
      </c>
      <c r="D37" s="21" t="e">
        <f t="shared" si="1"/>
        <v>#DIV/0!</v>
      </c>
      <c r="E37" s="21" t="e">
        <f t="shared" si="1"/>
        <v>#DIV/0!</v>
      </c>
      <c r="F37" s="21" t="e">
        <f t="shared" si="1"/>
        <v>#DIV/0!</v>
      </c>
      <c r="G37" s="21" t="e">
        <f t="shared" si="1"/>
        <v>#DIV/0!</v>
      </c>
      <c r="H37" s="21" t="e">
        <f t="shared" si="1"/>
        <v>#DIV/0!</v>
      </c>
      <c r="I37" s="21" t="e">
        <f t="shared" si="1"/>
        <v>#DIV/0!</v>
      </c>
      <c r="J37" s="21" t="e">
        <f t="shared" si="1"/>
        <v>#DIV/0!</v>
      </c>
      <c r="K37" s="21" t="e">
        <f t="shared" si="1"/>
        <v>#DIV/0!</v>
      </c>
      <c r="L37" s="21" t="e">
        <f t="shared" si="1"/>
        <v>#DIV/0!</v>
      </c>
      <c r="M37" s="21" t="e">
        <f t="shared" si="1"/>
        <v>#DIV/0!</v>
      </c>
      <c r="N37" s="21" t="e">
        <f t="shared" si="1"/>
        <v>#DIV/0!</v>
      </c>
      <c r="O37" s="21" t="e">
        <f t="shared" si="1"/>
        <v>#DIV/0!</v>
      </c>
      <c r="Q37" s="22"/>
    </row>
    <row r="38" spans="1:17" ht="13.8">
      <c r="A38" s="186" t="s">
        <v>170</v>
      </c>
      <c r="B38" s="187"/>
      <c r="C38" s="21" t="e">
        <f>+C37</f>
        <v>#DIV/0!</v>
      </c>
      <c r="D38" s="21" t="e">
        <f>+SUM(C37:D37)/2</f>
        <v>#DIV/0!</v>
      </c>
      <c r="E38" s="21" t="e">
        <f>+SUM(C37:E37)/3</f>
        <v>#DIV/0!</v>
      </c>
      <c r="F38" s="21" t="e">
        <f>+SUM(C37:F37)/4</f>
        <v>#DIV/0!</v>
      </c>
      <c r="G38" s="21" t="e">
        <f>+SUM(C37:G37)/5</f>
        <v>#DIV/0!</v>
      </c>
      <c r="H38" s="21" t="e">
        <f>+SUM(C37:H37)/6</f>
        <v>#DIV/0!</v>
      </c>
      <c r="I38" s="21" t="e">
        <f>+SUM(C37:I37)/7</f>
        <v>#DIV/0!</v>
      </c>
      <c r="J38" s="21" t="e">
        <f>+SUM(C37:J37)/8</f>
        <v>#DIV/0!</v>
      </c>
      <c r="K38" s="21" t="e">
        <f>+SUM(C37:K37)/9</f>
        <v>#DIV/0!</v>
      </c>
      <c r="L38" s="21" t="e">
        <f>+SUM(C37:L37)/10</f>
        <v>#DIV/0!</v>
      </c>
      <c r="M38" s="21" t="e">
        <f>+SUM(C37:M37)/11</f>
        <v>#DIV/0!</v>
      </c>
      <c r="N38" s="21" t="e">
        <f>+SUM(C37:N37)/12</f>
        <v>#DIV/0!</v>
      </c>
      <c r="O38" s="21" t="e">
        <f>+AVERAGE(C38:N38)</f>
        <v>#DIV/0!</v>
      </c>
    </row>
    <row r="39" spans="1:17" ht="13.8">
      <c r="A39" s="169" t="s">
        <v>171</v>
      </c>
      <c r="B39" s="170"/>
      <c r="C39" s="23" t="e">
        <f t="shared" ref="C39:O39" si="2">IF(C37&lt;=$L$23,$E$23,IF(C37&lt;=$L$22,$E$22))</f>
        <v>#DIV/0!</v>
      </c>
      <c r="D39" s="23" t="e">
        <f t="shared" si="2"/>
        <v>#DIV/0!</v>
      </c>
      <c r="E39" s="23" t="e">
        <f t="shared" si="2"/>
        <v>#DIV/0!</v>
      </c>
      <c r="F39" s="23" t="e">
        <f t="shared" si="2"/>
        <v>#DIV/0!</v>
      </c>
      <c r="G39" s="23" t="e">
        <f t="shared" si="2"/>
        <v>#DIV/0!</v>
      </c>
      <c r="H39" s="23" t="e">
        <f t="shared" si="2"/>
        <v>#DIV/0!</v>
      </c>
      <c r="I39" s="23" t="e">
        <f t="shared" si="2"/>
        <v>#DIV/0!</v>
      </c>
      <c r="J39" s="23" t="e">
        <f t="shared" si="2"/>
        <v>#DIV/0!</v>
      </c>
      <c r="K39" s="23" t="e">
        <f t="shared" si="2"/>
        <v>#DIV/0!</v>
      </c>
      <c r="L39" s="23" t="e">
        <f t="shared" si="2"/>
        <v>#DIV/0!</v>
      </c>
      <c r="M39" s="23" t="e">
        <f t="shared" si="2"/>
        <v>#DIV/0!</v>
      </c>
      <c r="N39" s="23" t="e">
        <f t="shared" si="2"/>
        <v>#DIV/0!</v>
      </c>
      <c r="O39" s="23" t="e">
        <f t="shared" si="2"/>
        <v>#DIV/0!</v>
      </c>
    </row>
    <row r="40" spans="1:17" ht="15" customHeight="1">
      <c r="A40" s="171" t="s">
        <v>172</v>
      </c>
      <c r="B40" s="172"/>
      <c r="C40" s="172"/>
      <c r="D40" s="172"/>
      <c r="E40" s="172"/>
      <c r="F40" s="172"/>
      <c r="G40" s="172"/>
      <c r="H40" s="172"/>
      <c r="I40" s="172"/>
      <c r="J40" s="172"/>
      <c r="K40" s="172"/>
      <c r="L40" s="172"/>
      <c r="M40" s="172"/>
      <c r="N40" s="172"/>
      <c r="O40" s="173"/>
    </row>
    <row r="41" spans="1:17" ht="15" customHeight="1">
      <c r="A41" s="174"/>
      <c r="B41" s="174"/>
      <c r="C41" s="174"/>
      <c r="D41" s="174"/>
      <c r="E41" s="174"/>
      <c r="F41" s="174"/>
      <c r="G41" s="174"/>
      <c r="H41" s="174"/>
      <c r="I41" s="174"/>
      <c r="J41" s="174"/>
      <c r="K41" s="174"/>
      <c r="L41" s="174"/>
      <c r="M41" s="174"/>
      <c r="N41" s="174"/>
      <c r="O41" s="174"/>
    </row>
    <row r="42" spans="1:17" ht="15" customHeight="1">
      <c r="A42" s="174"/>
      <c r="B42" s="174"/>
      <c r="C42" s="174"/>
      <c r="D42" s="174"/>
      <c r="E42" s="174"/>
      <c r="F42" s="174"/>
      <c r="G42" s="174"/>
      <c r="H42" s="174"/>
      <c r="I42" s="174"/>
      <c r="J42" s="174"/>
      <c r="K42" s="174"/>
      <c r="L42" s="174"/>
      <c r="M42" s="174"/>
      <c r="N42" s="174"/>
      <c r="O42" s="174"/>
    </row>
    <row r="43" spans="1:17" ht="12.75" customHeight="1">
      <c r="A43" s="174"/>
      <c r="B43" s="174"/>
      <c r="C43" s="174"/>
      <c r="D43" s="174"/>
      <c r="E43" s="174"/>
      <c r="F43" s="174"/>
      <c r="G43" s="174"/>
      <c r="H43" s="174"/>
      <c r="I43" s="174"/>
      <c r="J43" s="174"/>
      <c r="K43" s="174"/>
      <c r="L43" s="174"/>
      <c r="M43" s="174"/>
      <c r="N43" s="174"/>
      <c r="O43" s="174"/>
    </row>
    <row r="44" spans="1:17" ht="12.75" customHeight="1">
      <c r="A44" s="174"/>
      <c r="B44" s="174"/>
      <c r="C44" s="174"/>
      <c r="D44" s="174"/>
      <c r="E44" s="174"/>
      <c r="F44" s="174"/>
      <c r="G44" s="174"/>
      <c r="H44" s="174"/>
      <c r="I44" s="174"/>
      <c r="J44" s="174"/>
      <c r="K44" s="174"/>
      <c r="L44" s="174"/>
      <c r="M44" s="174"/>
      <c r="N44" s="174"/>
      <c r="O44" s="174"/>
    </row>
    <row r="45" spans="1:17" ht="12.75" customHeight="1">
      <c r="A45" s="174"/>
      <c r="B45" s="174"/>
      <c r="C45" s="174"/>
      <c r="D45" s="174"/>
      <c r="E45" s="174"/>
      <c r="F45" s="174"/>
      <c r="G45" s="174"/>
      <c r="H45" s="174"/>
      <c r="I45" s="174"/>
      <c r="J45" s="174"/>
      <c r="K45" s="174"/>
      <c r="L45" s="174"/>
      <c r="M45" s="174"/>
      <c r="N45" s="174"/>
      <c r="O45" s="174"/>
    </row>
    <row r="46" spans="1:17" ht="12.75" customHeight="1">
      <c r="A46" s="174"/>
      <c r="B46" s="174"/>
      <c r="C46" s="174"/>
      <c r="D46" s="174"/>
      <c r="E46" s="174"/>
      <c r="F46" s="174"/>
      <c r="G46" s="174"/>
      <c r="H46" s="174"/>
      <c r="I46" s="174"/>
      <c r="J46" s="174"/>
      <c r="K46" s="174"/>
      <c r="L46" s="174"/>
      <c r="M46" s="174"/>
      <c r="N46" s="174"/>
      <c r="O46" s="174"/>
    </row>
    <row r="47" spans="1:17" ht="12.75" customHeight="1">
      <c r="A47" s="174"/>
      <c r="B47" s="174"/>
      <c r="C47" s="174"/>
      <c r="D47" s="174"/>
      <c r="E47" s="174"/>
      <c r="F47" s="174"/>
      <c r="G47" s="174"/>
      <c r="H47" s="174"/>
      <c r="I47" s="174"/>
      <c r="J47" s="174"/>
      <c r="K47" s="174"/>
      <c r="L47" s="174"/>
      <c r="M47" s="174"/>
      <c r="N47" s="174"/>
      <c r="O47" s="174"/>
    </row>
    <row r="48" spans="1:17" ht="12.75" customHeight="1">
      <c r="A48" s="174"/>
      <c r="B48" s="174"/>
      <c r="C48" s="174"/>
      <c r="D48" s="174"/>
      <c r="E48" s="174"/>
      <c r="F48" s="174"/>
      <c r="G48" s="174"/>
      <c r="H48" s="174"/>
      <c r="I48" s="174"/>
      <c r="J48" s="174"/>
      <c r="K48" s="174"/>
      <c r="L48" s="174"/>
      <c r="M48" s="174"/>
      <c r="N48" s="174"/>
      <c r="O48" s="174"/>
    </row>
    <row r="49" spans="1:15" ht="12.75" customHeight="1">
      <c r="A49" s="174"/>
      <c r="B49" s="174"/>
      <c r="C49" s="174"/>
      <c r="D49" s="174"/>
      <c r="E49" s="174"/>
      <c r="F49" s="174"/>
      <c r="G49" s="174"/>
      <c r="H49" s="174"/>
      <c r="I49" s="174"/>
      <c r="J49" s="174"/>
      <c r="K49" s="174"/>
      <c r="L49" s="174"/>
      <c r="M49" s="174"/>
      <c r="N49" s="174"/>
      <c r="O49" s="174"/>
    </row>
    <row r="50" spans="1:15" ht="12.75" customHeight="1">
      <c r="A50" s="174"/>
      <c r="B50" s="174"/>
      <c r="C50" s="174"/>
      <c r="D50" s="174"/>
      <c r="E50" s="174"/>
      <c r="F50" s="174"/>
      <c r="G50" s="174"/>
      <c r="H50" s="174"/>
      <c r="I50" s="174"/>
      <c r="J50" s="174"/>
      <c r="K50" s="174"/>
      <c r="L50" s="174"/>
      <c r="M50" s="174"/>
      <c r="N50" s="174"/>
      <c r="O50" s="174"/>
    </row>
    <row r="51" spans="1:15">
      <c r="A51" s="174"/>
      <c r="B51" s="174"/>
      <c r="C51" s="174"/>
      <c r="D51" s="174"/>
      <c r="E51" s="174"/>
      <c r="F51" s="174"/>
      <c r="G51" s="174"/>
      <c r="H51" s="174"/>
      <c r="I51" s="174"/>
      <c r="J51" s="174"/>
      <c r="K51" s="174"/>
      <c r="L51" s="174"/>
      <c r="M51" s="174"/>
      <c r="N51" s="174"/>
      <c r="O51" s="174"/>
    </row>
    <row r="52" spans="1:15">
      <c r="A52" s="174"/>
      <c r="B52" s="174"/>
      <c r="C52" s="174"/>
      <c r="D52" s="174"/>
      <c r="E52" s="174"/>
      <c r="F52" s="174"/>
      <c r="G52" s="174"/>
      <c r="H52" s="174"/>
      <c r="I52" s="174"/>
      <c r="J52" s="174"/>
      <c r="K52" s="174"/>
      <c r="L52" s="174"/>
      <c r="M52" s="174"/>
      <c r="N52" s="174"/>
      <c r="O52" s="174"/>
    </row>
    <row r="53" spans="1:15">
      <c r="A53" s="174"/>
      <c r="B53" s="174"/>
      <c r="C53" s="174"/>
      <c r="D53" s="174"/>
      <c r="E53" s="174"/>
      <c r="F53" s="174"/>
      <c r="G53" s="174"/>
      <c r="H53" s="174"/>
      <c r="I53" s="174"/>
      <c r="J53" s="174"/>
      <c r="K53" s="174"/>
      <c r="L53" s="174"/>
      <c r="M53" s="174"/>
      <c r="N53" s="174"/>
      <c r="O53" s="174"/>
    </row>
    <row r="54" spans="1:15" ht="13.8" thickBot="1">
      <c r="A54" s="175"/>
      <c r="B54" s="175"/>
      <c r="C54" s="175"/>
      <c r="D54" s="175"/>
      <c r="E54" s="175"/>
      <c r="F54" s="175"/>
      <c r="G54" s="175"/>
      <c r="H54" s="175"/>
      <c r="I54" s="175"/>
      <c r="J54" s="175"/>
      <c r="K54" s="175"/>
      <c r="L54" s="175"/>
      <c r="M54" s="175"/>
      <c r="N54" s="175"/>
      <c r="O54" s="175"/>
    </row>
    <row r="55" spans="1:15" ht="37.5" customHeight="1" thickBot="1">
      <c r="A55" s="176" t="s">
        <v>173</v>
      </c>
      <c r="B55" s="179" t="s">
        <v>174</v>
      </c>
      <c r="C55" s="180"/>
      <c r="D55" s="180"/>
      <c r="E55" s="180"/>
      <c r="F55" s="180"/>
      <c r="G55" s="180"/>
      <c r="H55" s="180"/>
      <c r="I55" s="180"/>
      <c r="J55" s="180"/>
      <c r="K55" s="180"/>
      <c r="L55" s="180"/>
      <c r="M55" s="181" t="s">
        <v>175</v>
      </c>
      <c r="N55" s="182"/>
      <c r="O55" s="24" t="s">
        <v>176</v>
      </c>
    </row>
    <row r="56" spans="1:15" ht="15.6" thickTop="1" thickBot="1">
      <c r="A56" s="177"/>
      <c r="B56" s="167" t="s">
        <v>177</v>
      </c>
      <c r="C56" s="167"/>
      <c r="D56" s="165"/>
      <c r="E56" s="165"/>
      <c r="F56" s="165"/>
      <c r="G56" s="165"/>
      <c r="H56" s="165"/>
      <c r="I56" s="165"/>
      <c r="J56" s="165"/>
      <c r="K56" s="165"/>
      <c r="L56" s="165"/>
      <c r="M56" s="168"/>
      <c r="N56" s="168"/>
      <c r="O56" s="25"/>
    </row>
    <row r="57" spans="1:15" ht="15.6" thickTop="1" thickBot="1">
      <c r="A57" s="177"/>
      <c r="B57" s="167" t="s">
        <v>178</v>
      </c>
      <c r="C57" s="167"/>
      <c r="D57" s="165"/>
      <c r="E57" s="165"/>
      <c r="F57" s="165"/>
      <c r="G57" s="165"/>
      <c r="H57" s="165"/>
      <c r="I57" s="165"/>
      <c r="J57" s="165"/>
      <c r="K57" s="165"/>
      <c r="L57" s="165"/>
      <c r="M57" s="168"/>
      <c r="N57" s="168"/>
      <c r="O57" s="25"/>
    </row>
    <row r="58" spans="1:15" ht="15.6" thickTop="1" thickBot="1">
      <c r="A58" s="177"/>
      <c r="B58" s="167" t="s">
        <v>179</v>
      </c>
      <c r="C58" s="167"/>
      <c r="D58" s="165" t="s">
        <v>194</v>
      </c>
      <c r="E58" s="165"/>
      <c r="F58" s="165"/>
      <c r="G58" s="165"/>
      <c r="H58" s="165"/>
      <c r="I58" s="165"/>
      <c r="J58" s="165"/>
      <c r="K58" s="165"/>
      <c r="L58" s="165"/>
      <c r="M58" s="166" t="s">
        <v>140</v>
      </c>
      <c r="N58" s="166"/>
      <c r="O58" s="25"/>
    </row>
    <row r="59" spans="1:15" ht="15.6" thickTop="1" thickBot="1">
      <c r="A59" s="177"/>
      <c r="B59" s="167" t="s">
        <v>181</v>
      </c>
      <c r="C59" s="167"/>
      <c r="D59" s="165"/>
      <c r="E59" s="165"/>
      <c r="F59" s="165"/>
      <c r="G59" s="165"/>
      <c r="H59" s="165"/>
      <c r="I59" s="165"/>
      <c r="J59" s="165"/>
      <c r="K59" s="165"/>
      <c r="L59" s="165"/>
      <c r="M59" s="168"/>
      <c r="N59" s="168"/>
      <c r="O59" s="25"/>
    </row>
    <row r="60" spans="1:15" ht="15.6" thickTop="1" thickBot="1">
      <c r="A60" s="177"/>
      <c r="B60" s="167" t="s">
        <v>182</v>
      </c>
      <c r="C60" s="167"/>
      <c r="D60" s="165"/>
      <c r="E60" s="165"/>
      <c r="F60" s="165"/>
      <c r="G60" s="165"/>
      <c r="H60" s="165"/>
      <c r="I60" s="165"/>
      <c r="J60" s="165"/>
      <c r="K60" s="165"/>
      <c r="L60" s="165"/>
      <c r="M60" s="168"/>
      <c r="N60" s="168"/>
      <c r="O60" s="25"/>
    </row>
    <row r="61" spans="1:15" ht="15.6" thickTop="1" thickBot="1">
      <c r="A61" s="177"/>
      <c r="B61" s="167" t="s">
        <v>183</v>
      </c>
      <c r="C61" s="167"/>
      <c r="D61" s="165" t="s">
        <v>194</v>
      </c>
      <c r="E61" s="165"/>
      <c r="F61" s="165"/>
      <c r="G61" s="165"/>
      <c r="H61" s="165"/>
      <c r="I61" s="165"/>
      <c r="J61" s="165"/>
      <c r="K61" s="165"/>
      <c r="L61" s="165"/>
      <c r="M61" s="166" t="s">
        <v>140</v>
      </c>
      <c r="N61" s="166"/>
      <c r="O61" s="25"/>
    </row>
    <row r="62" spans="1:15" ht="15.6" thickTop="1" thickBot="1">
      <c r="A62" s="177"/>
      <c r="B62" s="167" t="s">
        <v>184</v>
      </c>
      <c r="C62" s="167"/>
      <c r="D62" s="165"/>
      <c r="E62" s="165"/>
      <c r="F62" s="165"/>
      <c r="G62" s="165"/>
      <c r="H62" s="165"/>
      <c r="I62" s="165"/>
      <c r="J62" s="165"/>
      <c r="K62" s="165"/>
      <c r="L62" s="165"/>
      <c r="M62" s="168"/>
      <c r="N62" s="168"/>
      <c r="O62" s="25"/>
    </row>
    <row r="63" spans="1:15" ht="15.6" thickTop="1" thickBot="1">
      <c r="A63" s="177"/>
      <c r="B63" s="167" t="s">
        <v>185</v>
      </c>
      <c r="C63" s="167"/>
      <c r="D63" s="165"/>
      <c r="E63" s="165"/>
      <c r="F63" s="165"/>
      <c r="G63" s="165"/>
      <c r="H63" s="165"/>
      <c r="I63" s="165"/>
      <c r="J63" s="165"/>
      <c r="K63" s="165"/>
      <c r="L63" s="165"/>
      <c r="M63" s="168"/>
      <c r="N63" s="168"/>
      <c r="O63" s="25"/>
    </row>
    <row r="64" spans="1:15" ht="19.5" customHeight="1" thickTop="1" thickBot="1">
      <c r="A64" s="177"/>
      <c r="B64" s="167" t="s">
        <v>186</v>
      </c>
      <c r="C64" s="167"/>
      <c r="D64" s="165" t="s">
        <v>194</v>
      </c>
      <c r="E64" s="165"/>
      <c r="F64" s="165"/>
      <c r="G64" s="165"/>
      <c r="H64" s="165"/>
      <c r="I64" s="165"/>
      <c r="J64" s="165"/>
      <c r="K64" s="165"/>
      <c r="L64" s="165"/>
      <c r="M64" s="168"/>
      <c r="N64" s="168"/>
      <c r="O64" s="25"/>
    </row>
    <row r="65" spans="1:15" ht="15.6" thickTop="1" thickBot="1">
      <c r="A65" s="177"/>
      <c r="B65" s="167" t="s">
        <v>187</v>
      </c>
      <c r="C65" s="167"/>
      <c r="D65" s="165"/>
      <c r="E65" s="165"/>
      <c r="F65" s="165"/>
      <c r="G65" s="165"/>
      <c r="H65" s="165"/>
      <c r="I65" s="165"/>
      <c r="J65" s="165"/>
      <c r="K65" s="165"/>
      <c r="L65" s="165"/>
      <c r="M65" s="168"/>
      <c r="N65" s="168"/>
      <c r="O65" s="25"/>
    </row>
    <row r="66" spans="1:15" ht="12.75" customHeight="1" thickTop="1" thickBot="1">
      <c r="A66" s="177"/>
      <c r="B66" s="167" t="s">
        <v>188</v>
      </c>
      <c r="C66" s="167"/>
      <c r="D66" s="165"/>
      <c r="E66" s="165"/>
      <c r="F66" s="165"/>
      <c r="G66" s="165"/>
      <c r="H66" s="165"/>
      <c r="I66" s="165"/>
      <c r="J66" s="165"/>
      <c r="K66" s="165"/>
      <c r="L66" s="165"/>
      <c r="M66" s="168"/>
      <c r="N66" s="168"/>
      <c r="O66" s="25"/>
    </row>
    <row r="67" spans="1:15" ht="15.6" thickTop="1" thickBot="1">
      <c r="A67" s="178"/>
      <c r="B67" s="164" t="s">
        <v>189</v>
      </c>
      <c r="C67" s="164"/>
      <c r="D67" s="248"/>
      <c r="E67" s="248"/>
      <c r="F67" s="248"/>
      <c r="G67" s="248"/>
      <c r="H67" s="248"/>
      <c r="I67" s="248"/>
      <c r="J67" s="248"/>
      <c r="K67" s="248"/>
      <c r="L67" s="248"/>
      <c r="M67" s="168"/>
      <c r="N67" s="168"/>
      <c r="O67" s="26"/>
    </row>
  </sheetData>
  <mergeCells count="129">
    <mergeCell ref="A1:B4"/>
    <mergeCell ref="C1:M2"/>
    <mergeCell ref="N1:O4"/>
    <mergeCell ref="C3:M3"/>
    <mergeCell ref="C4:D4"/>
    <mergeCell ref="E4:I4"/>
    <mergeCell ref="J4:K4"/>
    <mergeCell ref="L4:M4"/>
    <mergeCell ref="A8:D8"/>
    <mergeCell ref="E8:H8"/>
    <mergeCell ref="I8:L8"/>
    <mergeCell ref="M8:O8"/>
    <mergeCell ref="A9:D9"/>
    <mergeCell ref="E9:K9"/>
    <mergeCell ref="L9:M9"/>
    <mergeCell ref="N9:O9"/>
    <mergeCell ref="A5:O5"/>
    <mergeCell ref="A6:O6"/>
    <mergeCell ref="A7:D7"/>
    <mergeCell ref="E7:H7"/>
    <mergeCell ref="I7:L7"/>
    <mergeCell ref="M7:O7"/>
    <mergeCell ref="A13:D13"/>
    <mergeCell ref="E13:O13"/>
    <mergeCell ref="A14:D14"/>
    <mergeCell ref="E14:H14"/>
    <mergeCell ref="I14:L14"/>
    <mergeCell ref="M14:O14"/>
    <mergeCell ref="A10:D10"/>
    <mergeCell ref="E10:O10"/>
    <mergeCell ref="A11:D11"/>
    <mergeCell ref="E11:O11"/>
    <mergeCell ref="A12:D12"/>
    <mergeCell ref="E12:H12"/>
    <mergeCell ref="I12:L12"/>
    <mergeCell ref="M12:O12"/>
    <mergeCell ref="J19:K19"/>
    <mergeCell ref="L19:O19"/>
    <mergeCell ref="A20:D20"/>
    <mergeCell ref="E20:H20"/>
    <mergeCell ref="I20:L20"/>
    <mergeCell ref="M20:O20"/>
    <mergeCell ref="A15:D15"/>
    <mergeCell ref="E15:O15"/>
    <mergeCell ref="A16:D19"/>
    <mergeCell ref="E16:I19"/>
    <mergeCell ref="J16:K16"/>
    <mergeCell ref="L16:O16"/>
    <mergeCell ref="J17:K17"/>
    <mergeCell ref="L17:O17"/>
    <mergeCell ref="J18:K18"/>
    <mergeCell ref="L18:O18"/>
    <mergeCell ref="A23:D23"/>
    <mergeCell ref="E23:F23"/>
    <mergeCell ref="G23:K23"/>
    <mergeCell ref="L23:O23"/>
    <mergeCell ref="A24:D24"/>
    <mergeCell ref="E24:H24"/>
    <mergeCell ref="I24:L24"/>
    <mergeCell ref="M24:O24"/>
    <mergeCell ref="A21:D21"/>
    <mergeCell ref="E21:O21"/>
    <mergeCell ref="A22:D22"/>
    <mergeCell ref="E22:F22"/>
    <mergeCell ref="G22:K22"/>
    <mergeCell ref="L22:O22"/>
    <mergeCell ref="A25:D25"/>
    <mergeCell ref="F25:I25"/>
    <mergeCell ref="K25:N25"/>
    <mergeCell ref="A26:D26"/>
    <mergeCell ref="E26:O26"/>
    <mergeCell ref="A27:D27"/>
    <mergeCell ref="E27:K27"/>
    <mergeCell ref="L27:M27"/>
    <mergeCell ref="N27:O27"/>
    <mergeCell ref="A32:B32"/>
    <mergeCell ref="A33:B33"/>
    <mergeCell ref="A35:B35"/>
    <mergeCell ref="A36:B36"/>
    <mergeCell ref="A37:B37"/>
    <mergeCell ref="A38:B38"/>
    <mergeCell ref="A28:O28"/>
    <mergeCell ref="A29:E29"/>
    <mergeCell ref="F29:O29"/>
    <mergeCell ref="A30:B30"/>
    <mergeCell ref="O30:O31"/>
    <mergeCell ref="A31:B31"/>
    <mergeCell ref="D57:L57"/>
    <mergeCell ref="M57:N57"/>
    <mergeCell ref="B58:C58"/>
    <mergeCell ref="D58:L58"/>
    <mergeCell ref="M58:N58"/>
    <mergeCell ref="B59:C59"/>
    <mergeCell ref="D59:L59"/>
    <mergeCell ref="M59:N59"/>
    <mergeCell ref="A39:B39"/>
    <mergeCell ref="A40:O40"/>
    <mergeCell ref="A41:O54"/>
    <mergeCell ref="A55:A67"/>
    <mergeCell ref="B55:L55"/>
    <mergeCell ref="M55:N55"/>
    <mergeCell ref="B56:C56"/>
    <mergeCell ref="D56:L56"/>
    <mergeCell ref="M56:N56"/>
    <mergeCell ref="B57:C57"/>
    <mergeCell ref="B62:C62"/>
    <mergeCell ref="D62:L62"/>
    <mergeCell ref="M62:N62"/>
    <mergeCell ref="B63:C63"/>
    <mergeCell ref="D63:L63"/>
    <mergeCell ref="M63:N63"/>
    <mergeCell ref="B60:C60"/>
    <mergeCell ref="D60:L60"/>
    <mergeCell ref="M60:N60"/>
    <mergeCell ref="B61:C61"/>
    <mergeCell ref="D61:L61"/>
    <mergeCell ref="M61:N61"/>
    <mergeCell ref="B66:C66"/>
    <mergeCell ref="D66:L66"/>
    <mergeCell ref="M66:N66"/>
    <mergeCell ref="B67:C67"/>
    <mergeCell ref="D67:L67"/>
    <mergeCell ref="M67:N67"/>
    <mergeCell ref="B64:C64"/>
    <mergeCell ref="D64:L64"/>
    <mergeCell ref="M64:N64"/>
    <mergeCell ref="B65:C65"/>
    <mergeCell ref="D65:L65"/>
    <mergeCell ref="M65:N65"/>
  </mergeCells>
  <conditionalFormatting sqref="C39:O39">
    <cfRule type="cellIs" dxfId="9" priority="1" stopIfTrue="1" operator="equal">
      <formula>$E$23</formula>
    </cfRule>
    <cfRule type="cellIs" dxfId="8" priority="2" stopIfTrue="1" operator="equal">
      <formula>$E$22</formula>
    </cfRule>
  </conditionalFormatting>
  <printOptions horizontalCentered="1" verticalCentered="1"/>
  <pageMargins left="0.23622047244094491" right="0.27559055118110237" top="0.39370078740157483" bottom="0.39370078740157483" header="0" footer="0"/>
  <pageSetup scale="69" orientation="portrait" horizontalDpi="4294967295" verticalDpi="4294967295" r:id="rId1"/>
  <headerFooter>
    <oddFooter xml:space="preserve">&amp;CCorazón para servir
Calle 9 No. 15-25 PBX: 871 5907 FAX: 871 4415 – 871 4440 – 871 7469 Neiva - Huila
www.hospitaluniversitarioneiva.com E-mail: hun@hospitaluniversitarioneiva.com
</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2A00C-405A-41C1-8175-7D010DEB4014}">
  <sheetPr>
    <tabColor rgb="FF00B0F0"/>
  </sheetPr>
  <dimension ref="A1:Q67"/>
  <sheetViews>
    <sheetView view="pageBreakPreview" topLeftCell="A26" zoomScale="118" zoomScaleNormal="130" zoomScaleSheetLayoutView="118" workbookViewId="0">
      <selection activeCell="K30" sqref="K30:K31"/>
    </sheetView>
  </sheetViews>
  <sheetFormatPr baseColWidth="10" defaultColWidth="11.44140625" defaultRowHeight="13.2"/>
  <cols>
    <col min="1" max="1" width="11.33203125" style="9" bestFit="1" customWidth="1"/>
    <col min="2" max="4" width="7.88671875" style="9" bestFit="1" customWidth="1"/>
    <col min="5" max="5" width="7.6640625" style="9" bestFit="1" customWidth="1"/>
    <col min="6" max="13" width="7.88671875" style="9" bestFit="1" customWidth="1"/>
    <col min="14" max="15" width="9.6640625" style="9" customWidth="1"/>
    <col min="16" max="16" width="2.5546875" style="9" customWidth="1"/>
    <col min="17" max="16384" width="11.44140625" style="9"/>
  </cols>
  <sheetData>
    <row r="1" spans="1:15" ht="28.5" customHeight="1">
      <c r="A1" s="245"/>
      <c r="B1" s="245"/>
      <c r="C1" s="246" t="s">
        <v>0</v>
      </c>
      <c r="D1" s="246"/>
      <c r="E1" s="246"/>
      <c r="F1" s="246"/>
      <c r="G1" s="246"/>
      <c r="H1" s="246"/>
      <c r="I1" s="246"/>
      <c r="J1" s="246"/>
      <c r="K1" s="246"/>
      <c r="L1" s="246"/>
      <c r="M1" s="246"/>
      <c r="N1" s="245"/>
      <c r="O1" s="245"/>
    </row>
    <row r="2" spans="1:15" ht="36" customHeight="1">
      <c r="A2" s="245"/>
      <c r="B2" s="245"/>
      <c r="C2" s="246"/>
      <c r="D2" s="246"/>
      <c r="E2" s="246"/>
      <c r="F2" s="246"/>
      <c r="G2" s="246"/>
      <c r="H2" s="246"/>
      <c r="I2" s="246"/>
      <c r="J2" s="246"/>
      <c r="K2" s="246"/>
      <c r="L2" s="246"/>
      <c r="M2" s="246"/>
      <c r="N2" s="245"/>
      <c r="O2" s="245"/>
    </row>
    <row r="3" spans="1:15" ht="16.5" customHeight="1">
      <c r="A3" s="245"/>
      <c r="B3" s="245"/>
      <c r="C3" s="246" t="s">
        <v>82</v>
      </c>
      <c r="D3" s="246"/>
      <c r="E3" s="246"/>
      <c r="F3" s="246"/>
      <c r="G3" s="246"/>
      <c r="H3" s="246"/>
      <c r="I3" s="246"/>
      <c r="J3" s="246"/>
      <c r="K3" s="246"/>
      <c r="L3" s="246"/>
      <c r="M3" s="246"/>
      <c r="N3" s="245"/>
      <c r="O3" s="245"/>
    </row>
    <row r="4" spans="1:15" ht="15.75" customHeight="1">
      <c r="A4" s="245"/>
      <c r="B4" s="245"/>
      <c r="C4" s="246" t="s">
        <v>2</v>
      </c>
      <c r="D4" s="246"/>
      <c r="E4" s="246" t="s">
        <v>83</v>
      </c>
      <c r="F4" s="246"/>
      <c r="G4" s="246"/>
      <c r="H4" s="246"/>
      <c r="I4" s="246"/>
      <c r="J4" s="246" t="s">
        <v>4</v>
      </c>
      <c r="K4" s="246"/>
      <c r="L4" s="246">
        <v>7</v>
      </c>
      <c r="M4" s="246"/>
      <c r="N4" s="245"/>
      <c r="O4" s="245"/>
    </row>
    <row r="5" spans="1:15" ht="22.5" customHeight="1" thickBot="1">
      <c r="A5" s="236" t="s">
        <v>84</v>
      </c>
      <c r="B5" s="236"/>
      <c r="C5" s="236"/>
      <c r="D5" s="236"/>
      <c r="E5" s="236"/>
      <c r="F5" s="236"/>
      <c r="G5" s="236"/>
      <c r="H5" s="236"/>
      <c r="I5" s="236"/>
      <c r="J5" s="236"/>
      <c r="K5" s="236"/>
      <c r="L5" s="236"/>
      <c r="M5" s="236"/>
      <c r="N5" s="236"/>
      <c r="O5" s="236"/>
    </row>
    <row r="6" spans="1:15" ht="13.5" customHeight="1" thickBot="1">
      <c r="A6" s="237" t="s">
        <v>85</v>
      </c>
      <c r="B6" s="238"/>
      <c r="C6" s="238"/>
      <c r="D6" s="238"/>
      <c r="E6" s="238"/>
      <c r="F6" s="238"/>
      <c r="G6" s="238"/>
      <c r="H6" s="238"/>
      <c r="I6" s="238"/>
      <c r="J6" s="238"/>
      <c r="K6" s="238"/>
      <c r="L6" s="238"/>
      <c r="M6" s="238"/>
      <c r="N6" s="238"/>
      <c r="O6" s="239"/>
    </row>
    <row r="7" spans="1:15" ht="37.5" customHeight="1">
      <c r="A7" s="240" t="s">
        <v>86</v>
      </c>
      <c r="B7" s="241"/>
      <c r="C7" s="241"/>
      <c r="D7" s="241"/>
      <c r="E7" s="242" t="s">
        <v>195</v>
      </c>
      <c r="F7" s="242"/>
      <c r="G7" s="242"/>
      <c r="H7" s="242"/>
      <c r="I7" s="243" t="s">
        <v>88</v>
      </c>
      <c r="J7" s="243"/>
      <c r="K7" s="243"/>
      <c r="L7" s="243"/>
      <c r="M7" s="242" t="s">
        <v>89</v>
      </c>
      <c r="N7" s="242"/>
      <c r="O7" s="244"/>
    </row>
    <row r="8" spans="1:15" ht="18.75" customHeight="1">
      <c r="A8" s="195" t="s">
        <v>90</v>
      </c>
      <c r="B8" s="196"/>
      <c r="C8" s="196"/>
      <c r="D8" s="196"/>
      <c r="E8" s="199" t="s">
        <v>91</v>
      </c>
      <c r="F8" s="199"/>
      <c r="G8" s="199"/>
      <c r="H8" s="199"/>
      <c r="I8" s="247" t="s">
        <v>92</v>
      </c>
      <c r="J8" s="247"/>
      <c r="K8" s="247"/>
      <c r="L8" s="247"/>
      <c r="M8" s="199" t="s">
        <v>93</v>
      </c>
      <c r="N8" s="199"/>
      <c r="O8" s="200"/>
    </row>
    <row r="9" spans="1:15" ht="33" customHeight="1">
      <c r="A9" s="195" t="s">
        <v>94</v>
      </c>
      <c r="B9" s="196"/>
      <c r="C9" s="196"/>
      <c r="D9" s="196"/>
      <c r="E9" s="199" t="s">
        <v>39</v>
      </c>
      <c r="F9" s="199"/>
      <c r="G9" s="199"/>
      <c r="H9" s="199"/>
      <c r="I9" s="199"/>
      <c r="J9" s="199"/>
      <c r="K9" s="199"/>
      <c r="L9" s="235" t="s">
        <v>95</v>
      </c>
      <c r="M9" s="235"/>
      <c r="N9" s="220">
        <v>1</v>
      </c>
      <c r="O9" s="200"/>
    </row>
    <row r="10" spans="1:15" ht="18.75" customHeight="1">
      <c r="A10" s="218" t="s">
        <v>96</v>
      </c>
      <c r="B10" s="219" t="s">
        <v>97</v>
      </c>
      <c r="C10" s="219" t="s">
        <v>97</v>
      </c>
      <c r="D10" s="219" t="s">
        <v>97</v>
      </c>
      <c r="E10" s="234" t="s">
        <v>198</v>
      </c>
      <c r="F10" s="199"/>
      <c r="G10" s="199"/>
      <c r="H10" s="199"/>
      <c r="I10" s="199"/>
      <c r="J10" s="199"/>
      <c r="K10" s="199"/>
      <c r="L10" s="199"/>
      <c r="M10" s="199"/>
      <c r="N10" s="199"/>
      <c r="O10" s="200"/>
    </row>
    <row r="11" spans="1:15" ht="18.75" customHeight="1">
      <c r="A11" s="218" t="s">
        <v>99</v>
      </c>
      <c r="B11" s="219" t="s">
        <v>100</v>
      </c>
      <c r="C11" s="219" t="s">
        <v>100</v>
      </c>
      <c r="D11" s="219" t="s">
        <v>100</v>
      </c>
      <c r="E11" s="199" t="s">
        <v>199</v>
      </c>
      <c r="F11" s="199"/>
      <c r="G11" s="199"/>
      <c r="H11" s="199"/>
      <c r="I11" s="199"/>
      <c r="J11" s="199"/>
      <c r="K11" s="199"/>
      <c r="L11" s="199"/>
      <c r="M11" s="199"/>
      <c r="N11" s="199"/>
      <c r="O11" s="200"/>
    </row>
    <row r="12" spans="1:15" ht="18.75" customHeight="1">
      <c r="A12" s="218" t="s">
        <v>102</v>
      </c>
      <c r="B12" s="219" t="s">
        <v>103</v>
      </c>
      <c r="C12" s="219" t="s">
        <v>103</v>
      </c>
      <c r="D12" s="219" t="s">
        <v>103</v>
      </c>
      <c r="E12" s="199" t="s">
        <v>104</v>
      </c>
      <c r="F12" s="199"/>
      <c r="G12" s="199"/>
      <c r="H12" s="199"/>
      <c r="I12" s="219" t="s">
        <v>105</v>
      </c>
      <c r="J12" s="219" t="s">
        <v>106</v>
      </c>
      <c r="K12" s="219" t="s">
        <v>106</v>
      </c>
      <c r="L12" s="219" t="s">
        <v>106</v>
      </c>
      <c r="M12" s="199" t="s">
        <v>107</v>
      </c>
      <c r="N12" s="199"/>
      <c r="O12" s="200"/>
    </row>
    <row r="13" spans="1:15" ht="18.75" customHeight="1">
      <c r="A13" s="218" t="s">
        <v>108</v>
      </c>
      <c r="B13" s="219" t="s">
        <v>109</v>
      </c>
      <c r="C13" s="219" t="s">
        <v>109</v>
      </c>
      <c r="D13" s="219" t="s">
        <v>109</v>
      </c>
      <c r="E13" s="199" t="s">
        <v>110</v>
      </c>
      <c r="F13" s="199"/>
      <c r="G13" s="199"/>
      <c r="H13" s="199"/>
      <c r="I13" s="199"/>
      <c r="J13" s="199"/>
      <c r="K13" s="199"/>
      <c r="L13" s="199"/>
      <c r="M13" s="199"/>
      <c r="N13" s="199"/>
      <c r="O13" s="200"/>
    </row>
    <row r="14" spans="1:15" ht="24.75" customHeight="1">
      <c r="A14" s="218" t="s">
        <v>111</v>
      </c>
      <c r="B14" s="219" t="s">
        <v>112</v>
      </c>
      <c r="C14" s="219" t="s">
        <v>112</v>
      </c>
      <c r="D14" s="219" t="s">
        <v>112</v>
      </c>
      <c r="E14" s="199" t="s">
        <v>113</v>
      </c>
      <c r="F14" s="199"/>
      <c r="G14" s="199"/>
      <c r="H14" s="199"/>
      <c r="I14" s="196" t="s">
        <v>114</v>
      </c>
      <c r="J14" s="196"/>
      <c r="K14" s="196"/>
      <c r="L14" s="196"/>
      <c r="M14" s="199" t="s">
        <v>113</v>
      </c>
      <c r="N14" s="199"/>
      <c r="O14" s="200"/>
    </row>
    <row r="15" spans="1:15" ht="18.75" customHeight="1">
      <c r="A15" s="218" t="s">
        <v>115</v>
      </c>
      <c r="B15" s="219" t="s">
        <v>116</v>
      </c>
      <c r="C15" s="219" t="s">
        <v>116</v>
      </c>
      <c r="D15" s="219" t="s">
        <v>116</v>
      </c>
      <c r="E15" s="199" t="s">
        <v>192</v>
      </c>
      <c r="F15" s="199"/>
      <c r="G15" s="199"/>
      <c r="H15" s="199"/>
      <c r="I15" s="199"/>
      <c r="J15" s="199"/>
      <c r="K15" s="199"/>
      <c r="L15" s="199"/>
      <c r="M15" s="199"/>
      <c r="N15" s="199"/>
      <c r="O15" s="200"/>
    </row>
    <row r="16" spans="1:15" ht="20.25" customHeight="1">
      <c r="A16" s="222" t="s">
        <v>118</v>
      </c>
      <c r="B16" s="223"/>
      <c r="C16" s="223"/>
      <c r="D16" s="224"/>
      <c r="E16" s="228" t="s">
        <v>119</v>
      </c>
      <c r="F16" s="229"/>
      <c r="G16" s="229"/>
      <c r="H16" s="229"/>
      <c r="I16" s="230"/>
      <c r="J16" s="213" t="s">
        <v>120</v>
      </c>
      <c r="K16" s="214"/>
      <c r="L16" s="215" t="s">
        <v>121</v>
      </c>
      <c r="M16" s="216"/>
      <c r="N16" s="216"/>
      <c r="O16" s="217"/>
    </row>
    <row r="17" spans="1:15" ht="10.5" customHeight="1">
      <c r="A17" s="225"/>
      <c r="B17" s="226"/>
      <c r="C17" s="226"/>
      <c r="D17" s="227"/>
      <c r="E17" s="231"/>
      <c r="F17" s="232"/>
      <c r="G17" s="232"/>
      <c r="H17" s="232"/>
      <c r="I17" s="233"/>
      <c r="J17" s="213" t="s">
        <v>122</v>
      </c>
      <c r="K17" s="214"/>
      <c r="L17" s="215" t="s">
        <v>123</v>
      </c>
      <c r="M17" s="216"/>
      <c r="N17" s="216"/>
      <c r="O17" s="217"/>
    </row>
    <row r="18" spans="1:15" ht="10.5" customHeight="1">
      <c r="A18" s="225"/>
      <c r="B18" s="226"/>
      <c r="C18" s="226"/>
      <c r="D18" s="227"/>
      <c r="E18" s="231"/>
      <c r="F18" s="232"/>
      <c r="G18" s="232"/>
      <c r="H18" s="232"/>
      <c r="I18" s="233"/>
      <c r="J18" s="213" t="s">
        <v>124</v>
      </c>
      <c r="K18" s="214"/>
      <c r="L18" s="215"/>
      <c r="M18" s="216"/>
      <c r="N18" s="216"/>
      <c r="O18" s="217"/>
    </row>
    <row r="19" spans="1:15" ht="10.5" customHeight="1">
      <c r="A19" s="225"/>
      <c r="B19" s="226"/>
      <c r="C19" s="226"/>
      <c r="D19" s="227"/>
      <c r="E19" s="231"/>
      <c r="F19" s="232"/>
      <c r="G19" s="232"/>
      <c r="H19" s="232"/>
      <c r="I19" s="233"/>
      <c r="J19" s="213" t="s">
        <v>125</v>
      </c>
      <c r="K19" s="214"/>
      <c r="L19" s="215"/>
      <c r="M19" s="216"/>
      <c r="N19" s="216"/>
      <c r="O19" s="217"/>
    </row>
    <row r="20" spans="1:15" ht="18.75" customHeight="1">
      <c r="A20" s="218" t="s">
        <v>126</v>
      </c>
      <c r="B20" s="219"/>
      <c r="C20" s="219"/>
      <c r="D20" s="219"/>
      <c r="E20" s="199" t="s">
        <v>127</v>
      </c>
      <c r="F20" s="199"/>
      <c r="G20" s="199"/>
      <c r="H20" s="199"/>
      <c r="I20" s="219" t="s">
        <v>128</v>
      </c>
      <c r="J20" s="219" t="s">
        <v>129</v>
      </c>
      <c r="K20" s="219" t="s">
        <v>129</v>
      </c>
      <c r="L20" s="219" t="s">
        <v>129</v>
      </c>
      <c r="M20" s="220" t="s">
        <v>130</v>
      </c>
      <c r="N20" s="220"/>
      <c r="O20" s="221"/>
    </row>
    <row r="21" spans="1:15" ht="18.75" customHeight="1">
      <c r="A21" s="195" t="s">
        <v>131</v>
      </c>
      <c r="B21" s="196"/>
      <c r="C21" s="196"/>
      <c r="D21" s="196"/>
      <c r="E21" s="199" t="s">
        <v>132</v>
      </c>
      <c r="F21" s="199"/>
      <c r="G21" s="199"/>
      <c r="H21" s="199"/>
      <c r="I21" s="199"/>
      <c r="J21" s="199"/>
      <c r="K21" s="199"/>
      <c r="L21" s="199"/>
      <c r="M21" s="199"/>
      <c r="N21" s="199"/>
      <c r="O21" s="200"/>
    </row>
    <row r="22" spans="1:15" ht="18.75" customHeight="1">
      <c r="A22" s="195" t="s">
        <v>133</v>
      </c>
      <c r="B22" s="196"/>
      <c r="C22" s="196"/>
      <c r="D22" s="196"/>
      <c r="E22" s="211" t="s">
        <v>134</v>
      </c>
      <c r="F22" s="211"/>
      <c r="G22" s="208">
        <v>0.9</v>
      </c>
      <c r="H22" s="209"/>
      <c r="I22" s="209"/>
      <c r="J22" s="209"/>
      <c r="K22" s="209"/>
      <c r="L22" s="208">
        <v>1</v>
      </c>
      <c r="M22" s="209"/>
      <c r="N22" s="209"/>
      <c r="O22" s="212"/>
    </row>
    <row r="23" spans="1:15" ht="18.75" customHeight="1">
      <c r="A23" s="195" t="s">
        <v>135</v>
      </c>
      <c r="B23" s="196"/>
      <c r="C23" s="196"/>
      <c r="D23" s="196"/>
      <c r="E23" s="207" t="s">
        <v>136</v>
      </c>
      <c r="F23" s="207"/>
      <c r="G23" s="208">
        <v>0</v>
      </c>
      <c r="H23" s="209"/>
      <c r="I23" s="209"/>
      <c r="J23" s="209"/>
      <c r="K23" s="209"/>
      <c r="L23" s="208">
        <v>0.89</v>
      </c>
      <c r="M23" s="208"/>
      <c r="N23" s="208"/>
      <c r="O23" s="210"/>
    </row>
    <row r="24" spans="1:15" ht="33.75" customHeight="1">
      <c r="A24" s="195" t="s">
        <v>137</v>
      </c>
      <c r="B24" s="196"/>
      <c r="C24" s="196"/>
      <c r="D24" s="196"/>
      <c r="E24" s="199" t="s">
        <v>138</v>
      </c>
      <c r="F24" s="199"/>
      <c r="G24" s="199"/>
      <c r="H24" s="199"/>
      <c r="I24" s="196" t="s">
        <v>139</v>
      </c>
      <c r="J24" s="196"/>
      <c r="K24" s="196"/>
      <c r="L24" s="196"/>
      <c r="M24" s="199" t="s">
        <v>140</v>
      </c>
      <c r="N24" s="199"/>
      <c r="O24" s="200"/>
    </row>
    <row r="25" spans="1:15" ht="31.5" customHeight="1">
      <c r="A25" s="195" t="s">
        <v>141</v>
      </c>
      <c r="B25" s="196"/>
      <c r="C25" s="196"/>
      <c r="D25" s="196"/>
      <c r="E25" s="10" t="s">
        <v>140</v>
      </c>
      <c r="F25" s="196" t="s">
        <v>142</v>
      </c>
      <c r="G25" s="196"/>
      <c r="H25" s="196"/>
      <c r="I25" s="196"/>
      <c r="J25" s="10" t="s">
        <v>140</v>
      </c>
      <c r="K25" s="196" t="s">
        <v>143</v>
      </c>
      <c r="L25" s="196"/>
      <c r="M25" s="196"/>
      <c r="N25" s="196"/>
      <c r="O25" s="10" t="s">
        <v>140</v>
      </c>
    </row>
    <row r="26" spans="1:15" ht="17.25" customHeight="1">
      <c r="A26" s="197" t="s">
        <v>144</v>
      </c>
      <c r="B26" s="198"/>
      <c r="C26" s="198"/>
      <c r="D26" s="198"/>
      <c r="E26" s="199"/>
      <c r="F26" s="199"/>
      <c r="G26" s="199"/>
      <c r="H26" s="199"/>
      <c r="I26" s="199"/>
      <c r="J26" s="199"/>
      <c r="K26" s="199"/>
      <c r="L26" s="199"/>
      <c r="M26" s="199"/>
      <c r="N26" s="199"/>
      <c r="O26" s="200"/>
    </row>
    <row r="27" spans="1:15" ht="17.25" customHeight="1" thickBot="1">
      <c r="A27" s="201" t="s">
        <v>145</v>
      </c>
      <c r="B27" s="202" t="s">
        <v>146</v>
      </c>
      <c r="C27" s="202" t="s">
        <v>146</v>
      </c>
      <c r="D27" s="202" t="s">
        <v>146</v>
      </c>
      <c r="E27" s="203" t="s">
        <v>147</v>
      </c>
      <c r="F27" s="203"/>
      <c r="G27" s="203"/>
      <c r="H27" s="203"/>
      <c r="I27" s="203"/>
      <c r="J27" s="203"/>
      <c r="K27" s="203"/>
      <c r="L27" s="204" t="s">
        <v>148</v>
      </c>
      <c r="M27" s="204"/>
      <c r="N27" s="205">
        <v>44952</v>
      </c>
      <c r="O27" s="206"/>
    </row>
    <row r="28" spans="1:15" ht="13.5" customHeight="1">
      <c r="A28" s="188" t="s">
        <v>149</v>
      </c>
      <c r="B28" s="189"/>
      <c r="C28" s="189"/>
      <c r="D28" s="189"/>
      <c r="E28" s="189"/>
      <c r="F28" s="189"/>
      <c r="G28" s="189"/>
      <c r="H28" s="189"/>
      <c r="I28" s="189"/>
      <c r="J28" s="189"/>
      <c r="K28" s="189"/>
      <c r="L28" s="189"/>
      <c r="M28" s="189"/>
      <c r="N28" s="189"/>
      <c r="O28" s="190"/>
    </row>
    <row r="29" spans="1:15" ht="13.5" customHeight="1">
      <c r="A29" s="191" t="s">
        <v>150</v>
      </c>
      <c r="B29" s="191"/>
      <c r="C29" s="191"/>
      <c r="D29" s="191"/>
      <c r="E29" s="191"/>
      <c r="F29" s="192"/>
      <c r="G29" s="193"/>
      <c r="H29" s="193"/>
      <c r="I29" s="193"/>
      <c r="J29" s="193"/>
      <c r="K29" s="193"/>
      <c r="L29" s="193"/>
      <c r="M29" s="193"/>
      <c r="N29" s="193"/>
      <c r="O29" s="193"/>
    </row>
    <row r="30" spans="1:15" ht="10.5" customHeight="1">
      <c r="A30" s="183" t="s">
        <v>120</v>
      </c>
      <c r="B30" s="183"/>
      <c r="C30" s="31"/>
      <c r="D30" s="12"/>
      <c r="E30" s="31">
        <v>0.22500000000000001</v>
      </c>
      <c r="F30" s="12"/>
      <c r="G30" s="12"/>
      <c r="H30" s="66">
        <v>0.22500000000000001</v>
      </c>
      <c r="I30" s="12"/>
      <c r="J30" s="12"/>
      <c r="K30" s="42">
        <v>0.27500000000000002</v>
      </c>
      <c r="L30" s="12"/>
      <c r="M30" s="12"/>
      <c r="N30" s="13"/>
      <c r="O30" s="249"/>
    </row>
    <row r="31" spans="1:15" ht="10.5" customHeight="1">
      <c r="A31" s="183" t="s">
        <v>122</v>
      </c>
      <c r="B31" s="183"/>
      <c r="C31" s="31"/>
      <c r="D31" s="11"/>
      <c r="E31" s="31">
        <v>0.22500000000000001</v>
      </c>
      <c r="F31" s="11"/>
      <c r="G31" s="11"/>
      <c r="H31" s="31">
        <v>0.22500000000000001</v>
      </c>
      <c r="I31" s="11"/>
      <c r="J31" s="11"/>
      <c r="K31" s="42">
        <v>0.27500000000000002</v>
      </c>
      <c r="L31" s="11"/>
      <c r="M31" s="11"/>
      <c r="N31" s="11"/>
      <c r="O31" s="249"/>
    </row>
    <row r="32" spans="1:15" ht="10.5" customHeight="1">
      <c r="A32" s="183" t="s">
        <v>124</v>
      </c>
      <c r="B32" s="183"/>
      <c r="C32" s="11"/>
      <c r="D32" s="11"/>
      <c r="E32" s="11"/>
      <c r="F32" s="11"/>
      <c r="G32" s="11"/>
      <c r="H32" s="11"/>
      <c r="I32" s="11"/>
      <c r="J32" s="11"/>
      <c r="K32" s="11"/>
      <c r="L32" s="11"/>
      <c r="M32" s="11"/>
      <c r="N32" s="11"/>
      <c r="O32" s="14"/>
    </row>
    <row r="33" spans="1:17" ht="10.5" customHeight="1">
      <c r="A33" s="183" t="s">
        <v>151</v>
      </c>
      <c r="B33" s="183"/>
      <c r="C33" s="11"/>
      <c r="D33" s="11"/>
      <c r="E33" s="11"/>
      <c r="F33" s="11"/>
      <c r="G33" s="11"/>
      <c r="H33" s="11"/>
      <c r="I33" s="11"/>
      <c r="J33" s="11"/>
      <c r="K33" s="11"/>
      <c r="L33" s="11"/>
      <c r="M33" s="11"/>
      <c r="N33" s="11"/>
      <c r="O33" s="14"/>
    </row>
    <row r="34" spans="1:17" ht="14.25" customHeight="1">
      <c r="A34" s="15" t="s">
        <v>152</v>
      </c>
      <c r="B34" s="16" t="s">
        <v>153</v>
      </c>
      <c r="C34" s="16" t="s">
        <v>154</v>
      </c>
      <c r="D34" s="16" t="s">
        <v>155</v>
      </c>
      <c r="E34" s="16" t="s">
        <v>156</v>
      </c>
      <c r="F34" s="16" t="s">
        <v>157</v>
      </c>
      <c r="G34" s="16" t="s">
        <v>158</v>
      </c>
      <c r="H34" s="16" t="s">
        <v>159</v>
      </c>
      <c r="I34" s="16" t="s">
        <v>160</v>
      </c>
      <c r="J34" s="16" t="s">
        <v>161</v>
      </c>
      <c r="K34" s="16" t="s">
        <v>162</v>
      </c>
      <c r="L34" s="16" t="s">
        <v>163</v>
      </c>
      <c r="M34" s="16" t="s">
        <v>164</v>
      </c>
      <c r="N34" s="16" t="s">
        <v>165</v>
      </c>
      <c r="O34" s="16" t="s">
        <v>166</v>
      </c>
    </row>
    <row r="35" spans="1:17" ht="13.8">
      <c r="A35" s="184" t="s">
        <v>167</v>
      </c>
      <c r="B35" s="184"/>
      <c r="C35" s="17" t="e">
        <f t="shared" ref="C35:N35" si="0">+C30/C31</f>
        <v>#DIV/0!</v>
      </c>
      <c r="D35" s="17" t="e">
        <f t="shared" si="0"/>
        <v>#DIV/0!</v>
      </c>
      <c r="E35" s="17">
        <f t="shared" si="0"/>
        <v>1</v>
      </c>
      <c r="F35" s="17" t="e">
        <f t="shared" si="0"/>
        <v>#DIV/0!</v>
      </c>
      <c r="G35" s="17" t="e">
        <f t="shared" si="0"/>
        <v>#DIV/0!</v>
      </c>
      <c r="H35" s="17">
        <f t="shared" si="0"/>
        <v>1</v>
      </c>
      <c r="I35" s="17" t="e">
        <f t="shared" si="0"/>
        <v>#DIV/0!</v>
      </c>
      <c r="J35" s="17" t="e">
        <f t="shared" si="0"/>
        <v>#DIV/0!</v>
      </c>
      <c r="K35" s="17">
        <f t="shared" si="0"/>
        <v>1</v>
      </c>
      <c r="L35" s="17" t="e">
        <f t="shared" si="0"/>
        <v>#DIV/0!</v>
      </c>
      <c r="M35" s="17" t="e">
        <f t="shared" si="0"/>
        <v>#DIV/0!</v>
      </c>
      <c r="N35" s="17" t="e">
        <f t="shared" si="0"/>
        <v>#DIV/0!</v>
      </c>
      <c r="O35" s="18" t="e">
        <f>+AVERAGE(C35:N35)</f>
        <v>#DIV/0!</v>
      </c>
    </row>
    <row r="36" spans="1:17" ht="13.8">
      <c r="A36" s="185" t="s">
        <v>168</v>
      </c>
      <c r="B36" s="185"/>
      <c r="C36" s="17"/>
      <c r="D36" s="19"/>
      <c r="E36" s="19"/>
      <c r="F36" s="19"/>
      <c r="G36" s="19"/>
      <c r="H36" s="19"/>
      <c r="I36" s="19"/>
      <c r="J36" s="19"/>
      <c r="K36" s="19"/>
      <c r="L36" s="19"/>
      <c r="M36" s="19"/>
      <c r="N36" s="19"/>
      <c r="O36" s="20" t="e">
        <f>+AVERAGE(C36:N36)</f>
        <v>#DIV/0!</v>
      </c>
    </row>
    <row r="37" spans="1:17" ht="13.8">
      <c r="A37" s="186" t="s">
        <v>169</v>
      </c>
      <c r="B37" s="187"/>
      <c r="C37" s="21" t="e">
        <f t="shared" ref="C37:O37" si="1">+C35/C36</f>
        <v>#DIV/0!</v>
      </c>
      <c r="D37" s="21" t="e">
        <f t="shared" si="1"/>
        <v>#DIV/0!</v>
      </c>
      <c r="E37" s="21" t="e">
        <f t="shared" si="1"/>
        <v>#DIV/0!</v>
      </c>
      <c r="F37" s="21" t="e">
        <f t="shared" si="1"/>
        <v>#DIV/0!</v>
      </c>
      <c r="G37" s="21" t="e">
        <f t="shared" si="1"/>
        <v>#DIV/0!</v>
      </c>
      <c r="H37" s="21" t="e">
        <f t="shared" si="1"/>
        <v>#DIV/0!</v>
      </c>
      <c r="I37" s="21" t="e">
        <f t="shared" si="1"/>
        <v>#DIV/0!</v>
      </c>
      <c r="J37" s="21" t="e">
        <f t="shared" si="1"/>
        <v>#DIV/0!</v>
      </c>
      <c r="K37" s="21" t="e">
        <f t="shared" si="1"/>
        <v>#DIV/0!</v>
      </c>
      <c r="L37" s="21" t="e">
        <f t="shared" si="1"/>
        <v>#DIV/0!</v>
      </c>
      <c r="M37" s="21" t="e">
        <f t="shared" si="1"/>
        <v>#DIV/0!</v>
      </c>
      <c r="N37" s="21" t="e">
        <f t="shared" si="1"/>
        <v>#DIV/0!</v>
      </c>
      <c r="O37" s="21" t="e">
        <f t="shared" si="1"/>
        <v>#DIV/0!</v>
      </c>
      <c r="Q37" s="22"/>
    </row>
    <row r="38" spans="1:17" ht="13.8">
      <c r="A38" s="186" t="s">
        <v>170</v>
      </c>
      <c r="B38" s="187"/>
      <c r="C38" s="21" t="e">
        <f>+C37</f>
        <v>#DIV/0!</v>
      </c>
      <c r="D38" s="21" t="e">
        <f>+SUM(C37:D37)/2</f>
        <v>#DIV/0!</v>
      </c>
      <c r="E38" s="21" t="e">
        <f>+SUM(C37:E37)/3</f>
        <v>#DIV/0!</v>
      </c>
      <c r="F38" s="21" t="e">
        <f>+SUM(C37:F37)/4</f>
        <v>#DIV/0!</v>
      </c>
      <c r="G38" s="21" t="e">
        <f>+SUM(C37:G37)/5</f>
        <v>#DIV/0!</v>
      </c>
      <c r="H38" s="21" t="e">
        <f>+SUM(C37:H37)/6</f>
        <v>#DIV/0!</v>
      </c>
      <c r="I38" s="21" t="e">
        <f>+SUM(C37:I37)/7</f>
        <v>#DIV/0!</v>
      </c>
      <c r="J38" s="21" t="e">
        <f>+SUM(C37:J37)/8</f>
        <v>#DIV/0!</v>
      </c>
      <c r="K38" s="21" t="e">
        <f>+SUM(C37:K37)/9</f>
        <v>#DIV/0!</v>
      </c>
      <c r="L38" s="21" t="e">
        <f>+SUM(C37:L37)/10</f>
        <v>#DIV/0!</v>
      </c>
      <c r="M38" s="21" t="e">
        <f>+SUM(C37:M37)/11</f>
        <v>#DIV/0!</v>
      </c>
      <c r="N38" s="21" t="e">
        <f>+SUM(C37:N37)/12</f>
        <v>#DIV/0!</v>
      </c>
      <c r="O38" s="21" t="e">
        <f>+AVERAGE(C38:N38)</f>
        <v>#DIV/0!</v>
      </c>
    </row>
    <row r="39" spans="1:17" ht="13.8">
      <c r="A39" s="169" t="s">
        <v>171</v>
      </c>
      <c r="B39" s="170"/>
      <c r="C39" s="23" t="e">
        <f t="shared" ref="C39:O39" si="2">IF(C37&lt;=$L$23,$E$23,IF(C37&lt;=$L$22,$E$22))</f>
        <v>#DIV/0!</v>
      </c>
      <c r="D39" s="23" t="e">
        <f t="shared" si="2"/>
        <v>#DIV/0!</v>
      </c>
      <c r="E39" s="23" t="e">
        <f t="shared" si="2"/>
        <v>#DIV/0!</v>
      </c>
      <c r="F39" s="23" t="e">
        <f t="shared" si="2"/>
        <v>#DIV/0!</v>
      </c>
      <c r="G39" s="23" t="e">
        <f t="shared" si="2"/>
        <v>#DIV/0!</v>
      </c>
      <c r="H39" s="23" t="e">
        <f t="shared" si="2"/>
        <v>#DIV/0!</v>
      </c>
      <c r="I39" s="23" t="e">
        <f t="shared" si="2"/>
        <v>#DIV/0!</v>
      </c>
      <c r="J39" s="23" t="e">
        <f t="shared" si="2"/>
        <v>#DIV/0!</v>
      </c>
      <c r="K39" s="23" t="e">
        <f t="shared" si="2"/>
        <v>#DIV/0!</v>
      </c>
      <c r="L39" s="23" t="e">
        <f t="shared" si="2"/>
        <v>#DIV/0!</v>
      </c>
      <c r="M39" s="23" t="e">
        <f t="shared" si="2"/>
        <v>#DIV/0!</v>
      </c>
      <c r="N39" s="23" t="e">
        <f t="shared" si="2"/>
        <v>#DIV/0!</v>
      </c>
      <c r="O39" s="23" t="e">
        <f t="shared" si="2"/>
        <v>#DIV/0!</v>
      </c>
    </row>
    <row r="40" spans="1:17" ht="15" customHeight="1">
      <c r="A40" s="171" t="s">
        <v>172</v>
      </c>
      <c r="B40" s="172"/>
      <c r="C40" s="172"/>
      <c r="D40" s="172"/>
      <c r="E40" s="172"/>
      <c r="F40" s="172"/>
      <c r="G40" s="172"/>
      <c r="H40" s="172"/>
      <c r="I40" s="172"/>
      <c r="J40" s="172"/>
      <c r="K40" s="172"/>
      <c r="L40" s="172"/>
      <c r="M40" s="172"/>
      <c r="N40" s="172"/>
      <c r="O40" s="173"/>
    </row>
    <row r="41" spans="1:17" ht="15" customHeight="1">
      <c r="A41" s="174"/>
      <c r="B41" s="174"/>
      <c r="C41" s="174"/>
      <c r="D41" s="174"/>
      <c r="E41" s="174"/>
      <c r="F41" s="174"/>
      <c r="G41" s="174"/>
      <c r="H41" s="174"/>
      <c r="I41" s="174"/>
      <c r="J41" s="174"/>
      <c r="K41" s="174"/>
      <c r="L41" s="174"/>
      <c r="M41" s="174"/>
      <c r="N41" s="174"/>
      <c r="O41" s="174"/>
    </row>
    <row r="42" spans="1:17" ht="15" customHeight="1">
      <c r="A42" s="174"/>
      <c r="B42" s="174"/>
      <c r="C42" s="174"/>
      <c r="D42" s="174"/>
      <c r="E42" s="174"/>
      <c r="F42" s="174"/>
      <c r="G42" s="174"/>
      <c r="H42" s="174"/>
      <c r="I42" s="174"/>
      <c r="J42" s="174"/>
      <c r="K42" s="174"/>
      <c r="L42" s="174"/>
      <c r="M42" s="174"/>
      <c r="N42" s="174"/>
      <c r="O42" s="174"/>
    </row>
    <row r="43" spans="1:17" ht="12.75" customHeight="1">
      <c r="A43" s="174"/>
      <c r="B43" s="174"/>
      <c r="C43" s="174"/>
      <c r="D43" s="174"/>
      <c r="E43" s="174"/>
      <c r="F43" s="174"/>
      <c r="G43" s="174"/>
      <c r="H43" s="174"/>
      <c r="I43" s="174"/>
      <c r="J43" s="174"/>
      <c r="K43" s="174"/>
      <c r="L43" s="174"/>
      <c r="M43" s="174"/>
      <c r="N43" s="174"/>
      <c r="O43" s="174"/>
    </row>
    <row r="44" spans="1:17" ht="12.75" customHeight="1">
      <c r="A44" s="174"/>
      <c r="B44" s="174"/>
      <c r="C44" s="174"/>
      <c r="D44" s="174"/>
      <c r="E44" s="174"/>
      <c r="F44" s="174"/>
      <c r="G44" s="174"/>
      <c r="H44" s="174"/>
      <c r="I44" s="174"/>
      <c r="J44" s="174"/>
      <c r="K44" s="174"/>
      <c r="L44" s="174"/>
      <c r="M44" s="174"/>
      <c r="N44" s="174"/>
      <c r="O44" s="174"/>
    </row>
    <row r="45" spans="1:17" ht="12.75" customHeight="1">
      <c r="A45" s="174"/>
      <c r="B45" s="174"/>
      <c r="C45" s="174"/>
      <c r="D45" s="174"/>
      <c r="E45" s="174"/>
      <c r="F45" s="174"/>
      <c r="G45" s="174"/>
      <c r="H45" s="174"/>
      <c r="I45" s="174"/>
      <c r="J45" s="174"/>
      <c r="K45" s="174"/>
      <c r="L45" s="174"/>
      <c r="M45" s="174"/>
      <c r="N45" s="174"/>
      <c r="O45" s="174"/>
    </row>
    <row r="46" spans="1:17" ht="12.75" customHeight="1">
      <c r="A46" s="174"/>
      <c r="B46" s="174"/>
      <c r="C46" s="174"/>
      <c r="D46" s="174"/>
      <c r="E46" s="174"/>
      <c r="F46" s="174"/>
      <c r="G46" s="174"/>
      <c r="H46" s="174"/>
      <c r="I46" s="174"/>
      <c r="J46" s="174"/>
      <c r="K46" s="174"/>
      <c r="L46" s="174"/>
      <c r="M46" s="174"/>
      <c r="N46" s="174"/>
      <c r="O46" s="174"/>
    </row>
    <row r="47" spans="1:17" ht="12.75" customHeight="1">
      <c r="A47" s="174"/>
      <c r="B47" s="174"/>
      <c r="C47" s="174"/>
      <c r="D47" s="174"/>
      <c r="E47" s="174"/>
      <c r="F47" s="174"/>
      <c r="G47" s="174"/>
      <c r="H47" s="174"/>
      <c r="I47" s="174"/>
      <c r="J47" s="174"/>
      <c r="K47" s="174"/>
      <c r="L47" s="174"/>
      <c r="M47" s="174"/>
      <c r="N47" s="174"/>
      <c r="O47" s="174"/>
    </row>
    <row r="48" spans="1:17" ht="12.75" customHeight="1">
      <c r="A48" s="174"/>
      <c r="B48" s="174"/>
      <c r="C48" s="174"/>
      <c r="D48" s="174"/>
      <c r="E48" s="174"/>
      <c r="F48" s="174"/>
      <c r="G48" s="174"/>
      <c r="H48" s="174"/>
      <c r="I48" s="174"/>
      <c r="J48" s="174"/>
      <c r="K48" s="174"/>
      <c r="L48" s="174"/>
      <c r="M48" s="174"/>
      <c r="N48" s="174"/>
      <c r="O48" s="174"/>
    </row>
    <row r="49" spans="1:15" ht="12.75" customHeight="1">
      <c r="A49" s="174"/>
      <c r="B49" s="174"/>
      <c r="C49" s="174"/>
      <c r="D49" s="174"/>
      <c r="E49" s="174"/>
      <c r="F49" s="174"/>
      <c r="G49" s="174"/>
      <c r="H49" s="174"/>
      <c r="I49" s="174"/>
      <c r="J49" s="174"/>
      <c r="K49" s="174"/>
      <c r="L49" s="174"/>
      <c r="M49" s="174"/>
      <c r="N49" s="174"/>
      <c r="O49" s="174"/>
    </row>
    <row r="50" spans="1:15" ht="12.75" customHeight="1">
      <c r="A50" s="174"/>
      <c r="B50" s="174"/>
      <c r="C50" s="174"/>
      <c r="D50" s="174"/>
      <c r="E50" s="174"/>
      <c r="F50" s="174"/>
      <c r="G50" s="174"/>
      <c r="H50" s="174"/>
      <c r="I50" s="174"/>
      <c r="J50" s="174"/>
      <c r="K50" s="174"/>
      <c r="L50" s="174"/>
      <c r="M50" s="174"/>
      <c r="N50" s="174"/>
      <c r="O50" s="174"/>
    </row>
    <row r="51" spans="1:15">
      <c r="A51" s="174"/>
      <c r="B51" s="174"/>
      <c r="C51" s="174"/>
      <c r="D51" s="174"/>
      <c r="E51" s="174"/>
      <c r="F51" s="174"/>
      <c r="G51" s="174"/>
      <c r="H51" s="174"/>
      <c r="I51" s="174"/>
      <c r="J51" s="174"/>
      <c r="K51" s="174"/>
      <c r="L51" s="174"/>
      <c r="M51" s="174"/>
      <c r="N51" s="174"/>
      <c r="O51" s="174"/>
    </row>
    <row r="52" spans="1:15">
      <c r="A52" s="174"/>
      <c r="B52" s="174"/>
      <c r="C52" s="174"/>
      <c r="D52" s="174"/>
      <c r="E52" s="174"/>
      <c r="F52" s="174"/>
      <c r="G52" s="174"/>
      <c r="H52" s="174"/>
      <c r="I52" s="174"/>
      <c r="J52" s="174"/>
      <c r="K52" s="174"/>
      <c r="L52" s="174"/>
      <c r="M52" s="174"/>
      <c r="N52" s="174"/>
      <c r="O52" s="174"/>
    </row>
    <row r="53" spans="1:15">
      <c r="A53" s="174"/>
      <c r="B53" s="174"/>
      <c r="C53" s="174"/>
      <c r="D53" s="174"/>
      <c r="E53" s="174"/>
      <c r="F53" s="174"/>
      <c r="G53" s="174"/>
      <c r="H53" s="174"/>
      <c r="I53" s="174"/>
      <c r="J53" s="174"/>
      <c r="K53" s="174"/>
      <c r="L53" s="174"/>
      <c r="M53" s="174"/>
      <c r="N53" s="174"/>
      <c r="O53" s="174"/>
    </row>
    <row r="54" spans="1:15" ht="13.8" thickBot="1">
      <c r="A54" s="175"/>
      <c r="B54" s="175"/>
      <c r="C54" s="175"/>
      <c r="D54" s="175"/>
      <c r="E54" s="175"/>
      <c r="F54" s="175"/>
      <c r="G54" s="175"/>
      <c r="H54" s="175"/>
      <c r="I54" s="175"/>
      <c r="J54" s="175"/>
      <c r="K54" s="175"/>
      <c r="L54" s="175"/>
      <c r="M54" s="175"/>
      <c r="N54" s="175"/>
      <c r="O54" s="175"/>
    </row>
    <row r="55" spans="1:15" ht="37.5" customHeight="1" thickBot="1">
      <c r="A55" s="176" t="s">
        <v>173</v>
      </c>
      <c r="B55" s="179" t="s">
        <v>174</v>
      </c>
      <c r="C55" s="180"/>
      <c r="D55" s="180"/>
      <c r="E55" s="180"/>
      <c r="F55" s="180"/>
      <c r="G55" s="180"/>
      <c r="H55" s="180"/>
      <c r="I55" s="180"/>
      <c r="J55" s="180"/>
      <c r="K55" s="180"/>
      <c r="L55" s="180"/>
      <c r="M55" s="181" t="s">
        <v>175</v>
      </c>
      <c r="N55" s="182"/>
      <c r="O55" s="24" t="s">
        <v>176</v>
      </c>
    </row>
    <row r="56" spans="1:15" ht="15.6" thickTop="1" thickBot="1">
      <c r="A56" s="177"/>
      <c r="B56" s="167" t="s">
        <v>177</v>
      </c>
      <c r="C56" s="167"/>
      <c r="D56" s="165"/>
      <c r="E56" s="165"/>
      <c r="F56" s="165"/>
      <c r="G56" s="165"/>
      <c r="H56" s="165"/>
      <c r="I56" s="165"/>
      <c r="J56" s="165"/>
      <c r="K56" s="165"/>
      <c r="L56" s="165"/>
      <c r="M56" s="168"/>
      <c r="N56" s="168"/>
      <c r="O56" s="25"/>
    </row>
    <row r="57" spans="1:15" ht="15.6" thickTop="1" thickBot="1">
      <c r="A57" s="177"/>
      <c r="B57" s="167" t="s">
        <v>178</v>
      </c>
      <c r="C57" s="167"/>
      <c r="D57" s="165"/>
      <c r="E57" s="165"/>
      <c r="F57" s="165"/>
      <c r="G57" s="165"/>
      <c r="H57" s="165"/>
      <c r="I57" s="165"/>
      <c r="J57" s="165"/>
      <c r="K57" s="165"/>
      <c r="L57" s="165"/>
      <c r="M57" s="168"/>
      <c r="N57" s="168"/>
      <c r="O57" s="25"/>
    </row>
    <row r="58" spans="1:15" ht="15.6" thickTop="1" thickBot="1">
      <c r="A58" s="177"/>
      <c r="B58" s="167" t="s">
        <v>179</v>
      </c>
      <c r="C58" s="167"/>
      <c r="D58" s="165" t="s">
        <v>194</v>
      </c>
      <c r="E58" s="165"/>
      <c r="F58" s="165"/>
      <c r="G58" s="165"/>
      <c r="H58" s="165"/>
      <c r="I58" s="165"/>
      <c r="J58" s="165"/>
      <c r="K58" s="165"/>
      <c r="L58" s="165"/>
      <c r="M58" s="166" t="s">
        <v>140</v>
      </c>
      <c r="N58" s="166"/>
      <c r="O58" s="25"/>
    </row>
    <row r="59" spans="1:15" ht="15.6" thickTop="1" thickBot="1">
      <c r="A59" s="177"/>
      <c r="B59" s="167" t="s">
        <v>181</v>
      </c>
      <c r="C59" s="167"/>
      <c r="D59" s="165"/>
      <c r="E59" s="165"/>
      <c r="F59" s="165"/>
      <c r="G59" s="165"/>
      <c r="H59" s="165"/>
      <c r="I59" s="165"/>
      <c r="J59" s="165"/>
      <c r="K59" s="165"/>
      <c r="L59" s="165"/>
      <c r="M59" s="168"/>
      <c r="N59" s="168"/>
      <c r="O59" s="25"/>
    </row>
    <row r="60" spans="1:15" ht="15.6" thickTop="1" thickBot="1">
      <c r="A60" s="177"/>
      <c r="B60" s="167" t="s">
        <v>182</v>
      </c>
      <c r="C60" s="167"/>
      <c r="D60" s="165"/>
      <c r="E60" s="165"/>
      <c r="F60" s="165"/>
      <c r="G60" s="165"/>
      <c r="H60" s="165"/>
      <c r="I60" s="165"/>
      <c r="J60" s="165"/>
      <c r="K60" s="165"/>
      <c r="L60" s="165"/>
      <c r="M60" s="168"/>
      <c r="N60" s="168"/>
      <c r="O60" s="25"/>
    </row>
    <row r="61" spans="1:15" ht="15.6" thickTop="1" thickBot="1">
      <c r="A61" s="177"/>
      <c r="B61" s="167" t="s">
        <v>183</v>
      </c>
      <c r="C61" s="167"/>
      <c r="D61" s="165" t="s">
        <v>194</v>
      </c>
      <c r="E61" s="165"/>
      <c r="F61" s="165"/>
      <c r="G61" s="165"/>
      <c r="H61" s="165"/>
      <c r="I61" s="165"/>
      <c r="J61" s="165"/>
      <c r="K61" s="165"/>
      <c r="L61" s="165"/>
      <c r="M61" s="166" t="s">
        <v>140</v>
      </c>
      <c r="N61" s="166"/>
      <c r="O61" s="25"/>
    </row>
    <row r="62" spans="1:15" ht="15.6" thickTop="1" thickBot="1">
      <c r="A62" s="177"/>
      <c r="B62" s="167" t="s">
        <v>184</v>
      </c>
      <c r="C62" s="167"/>
      <c r="D62" s="165"/>
      <c r="E62" s="165"/>
      <c r="F62" s="165"/>
      <c r="G62" s="165"/>
      <c r="H62" s="165"/>
      <c r="I62" s="165"/>
      <c r="J62" s="165"/>
      <c r="K62" s="165"/>
      <c r="L62" s="165"/>
      <c r="M62" s="168"/>
      <c r="N62" s="168"/>
      <c r="O62" s="25"/>
    </row>
    <row r="63" spans="1:15" ht="15.6" thickTop="1" thickBot="1">
      <c r="A63" s="177"/>
      <c r="B63" s="167" t="s">
        <v>185</v>
      </c>
      <c r="C63" s="167"/>
      <c r="D63" s="165"/>
      <c r="E63" s="165"/>
      <c r="F63" s="165"/>
      <c r="G63" s="165"/>
      <c r="H63" s="165"/>
      <c r="I63" s="165"/>
      <c r="J63" s="165"/>
      <c r="K63" s="165"/>
      <c r="L63" s="165"/>
      <c r="M63" s="168"/>
      <c r="N63" s="168"/>
      <c r="O63" s="25"/>
    </row>
    <row r="64" spans="1:15" ht="19.5" customHeight="1" thickTop="1" thickBot="1">
      <c r="A64" s="177"/>
      <c r="B64" s="167" t="s">
        <v>186</v>
      </c>
      <c r="C64" s="167"/>
      <c r="D64" s="165" t="s">
        <v>194</v>
      </c>
      <c r="E64" s="165"/>
      <c r="F64" s="165"/>
      <c r="G64" s="165"/>
      <c r="H64" s="165"/>
      <c r="I64" s="165"/>
      <c r="J64" s="165"/>
      <c r="K64" s="165"/>
      <c r="L64" s="165"/>
      <c r="M64" s="168"/>
      <c r="N64" s="168"/>
      <c r="O64" s="25"/>
    </row>
    <row r="65" spans="1:15" ht="15.6" thickTop="1" thickBot="1">
      <c r="A65" s="177"/>
      <c r="B65" s="167" t="s">
        <v>187</v>
      </c>
      <c r="C65" s="167"/>
      <c r="D65" s="165"/>
      <c r="E65" s="165"/>
      <c r="F65" s="165"/>
      <c r="G65" s="165"/>
      <c r="H65" s="165"/>
      <c r="I65" s="165"/>
      <c r="J65" s="165"/>
      <c r="K65" s="165"/>
      <c r="L65" s="165"/>
      <c r="M65" s="168"/>
      <c r="N65" s="168"/>
      <c r="O65" s="25"/>
    </row>
    <row r="66" spans="1:15" ht="12.75" customHeight="1" thickTop="1" thickBot="1">
      <c r="A66" s="177"/>
      <c r="B66" s="167" t="s">
        <v>188</v>
      </c>
      <c r="C66" s="167"/>
      <c r="D66" s="165"/>
      <c r="E66" s="165"/>
      <c r="F66" s="165"/>
      <c r="G66" s="165"/>
      <c r="H66" s="165"/>
      <c r="I66" s="165"/>
      <c r="J66" s="165"/>
      <c r="K66" s="165"/>
      <c r="L66" s="165"/>
      <c r="M66" s="168"/>
      <c r="N66" s="168"/>
      <c r="O66" s="25"/>
    </row>
    <row r="67" spans="1:15" ht="15.6" thickTop="1" thickBot="1">
      <c r="A67" s="178"/>
      <c r="B67" s="164" t="s">
        <v>189</v>
      </c>
      <c r="C67" s="164"/>
      <c r="D67" s="248"/>
      <c r="E67" s="248"/>
      <c r="F67" s="248"/>
      <c r="G67" s="248"/>
      <c r="H67" s="248"/>
      <c r="I67" s="248"/>
      <c r="J67" s="248"/>
      <c r="K67" s="248"/>
      <c r="L67" s="248"/>
      <c r="M67" s="168"/>
      <c r="N67" s="168"/>
      <c r="O67" s="26"/>
    </row>
  </sheetData>
  <mergeCells count="129">
    <mergeCell ref="A1:B4"/>
    <mergeCell ref="C1:M2"/>
    <mergeCell ref="N1:O4"/>
    <mergeCell ref="C3:M3"/>
    <mergeCell ref="C4:D4"/>
    <mergeCell ref="E4:I4"/>
    <mergeCell ref="J4:K4"/>
    <mergeCell ref="L4:M4"/>
    <mergeCell ref="A8:D8"/>
    <mergeCell ref="E8:H8"/>
    <mergeCell ref="I8:L8"/>
    <mergeCell ref="M8:O8"/>
    <mergeCell ref="A9:D9"/>
    <mergeCell ref="E9:K9"/>
    <mergeCell ref="L9:M9"/>
    <mergeCell ref="N9:O9"/>
    <mergeCell ref="A5:O5"/>
    <mergeCell ref="A6:O6"/>
    <mergeCell ref="A7:D7"/>
    <mergeCell ref="E7:H7"/>
    <mergeCell ref="I7:L7"/>
    <mergeCell ref="M7:O7"/>
    <mergeCell ref="A13:D13"/>
    <mergeCell ref="E13:O13"/>
    <mergeCell ref="A14:D14"/>
    <mergeCell ref="E14:H14"/>
    <mergeCell ref="I14:L14"/>
    <mergeCell ref="M14:O14"/>
    <mergeCell ref="A10:D10"/>
    <mergeCell ref="E10:O10"/>
    <mergeCell ref="A11:D11"/>
    <mergeCell ref="E11:O11"/>
    <mergeCell ref="A12:D12"/>
    <mergeCell ref="E12:H12"/>
    <mergeCell ref="I12:L12"/>
    <mergeCell ref="M12:O12"/>
    <mergeCell ref="J19:K19"/>
    <mergeCell ref="L19:O19"/>
    <mergeCell ref="A20:D20"/>
    <mergeCell ref="E20:H20"/>
    <mergeCell ref="I20:L20"/>
    <mergeCell ref="M20:O20"/>
    <mergeCell ref="A15:D15"/>
    <mergeCell ref="E15:O15"/>
    <mergeCell ref="A16:D19"/>
    <mergeCell ref="E16:I19"/>
    <mergeCell ref="J16:K16"/>
    <mergeCell ref="L16:O16"/>
    <mergeCell ref="J17:K17"/>
    <mergeCell ref="L17:O17"/>
    <mergeCell ref="J18:K18"/>
    <mergeCell ref="L18:O18"/>
    <mergeCell ref="A23:D23"/>
    <mergeCell ref="E23:F23"/>
    <mergeCell ref="G23:K23"/>
    <mergeCell ref="L23:O23"/>
    <mergeCell ref="A24:D24"/>
    <mergeCell ref="E24:H24"/>
    <mergeCell ref="I24:L24"/>
    <mergeCell ref="M24:O24"/>
    <mergeCell ref="A21:D21"/>
    <mergeCell ref="E21:O21"/>
    <mergeCell ref="A22:D22"/>
    <mergeCell ref="E22:F22"/>
    <mergeCell ref="G22:K22"/>
    <mergeCell ref="L22:O22"/>
    <mergeCell ref="A25:D25"/>
    <mergeCell ref="F25:I25"/>
    <mergeCell ref="K25:N25"/>
    <mergeCell ref="A26:D26"/>
    <mergeCell ref="E26:O26"/>
    <mergeCell ref="A27:D27"/>
    <mergeCell ref="E27:K27"/>
    <mergeCell ref="L27:M27"/>
    <mergeCell ref="N27:O27"/>
    <mergeCell ref="A32:B32"/>
    <mergeCell ref="A33:B33"/>
    <mergeCell ref="A35:B35"/>
    <mergeCell ref="A36:B36"/>
    <mergeCell ref="A37:B37"/>
    <mergeCell ref="A38:B38"/>
    <mergeCell ref="A28:O28"/>
    <mergeCell ref="A29:E29"/>
    <mergeCell ref="F29:O29"/>
    <mergeCell ref="A30:B30"/>
    <mergeCell ref="O30:O31"/>
    <mergeCell ref="A31:B31"/>
    <mergeCell ref="D57:L57"/>
    <mergeCell ref="M57:N57"/>
    <mergeCell ref="B58:C58"/>
    <mergeCell ref="D58:L58"/>
    <mergeCell ref="M58:N58"/>
    <mergeCell ref="B59:C59"/>
    <mergeCell ref="D59:L59"/>
    <mergeCell ref="M59:N59"/>
    <mergeCell ref="A39:B39"/>
    <mergeCell ref="A40:O40"/>
    <mergeCell ref="A41:O54"/>
    <mergeCell ref="A55:A67"/>
    <mergeCell ref="B55:L55"/>
    <mergeCell ref="M55:N55"/>
    <mergeCell ref="B56:C56"/>
    <mergeCell ref="D56:L56"/>
    <mergeCell ref="M56:N56"/>
    <mergeCell ref="B57:C57"/>
    <mergeCell ref="B62:C62"/>
    <mergeCell ref="D62:L62"/>
    <mergeCell ref="M62:N62"/>
    <mergeCell ref="B63:C63"/>
    <mergeCell ref="D63:L63"/>
    <mergeCell ref="M63:N63"/>
    <mergeCell ref="B60:C60"/>
    <mergeCell ref="D60:L60"/>
    <mergeCell ref="M60:N60"/>
    <mergeCell ref="B61:C61"/>
    <mergeCell ref="D61:L61"/>
    <mergeCell ref="M61:N61"/>
    <mergeCell ref="B66:C66"/>
    <mergeCell ref="D66:L66"/>
    <mergeCell ref="M66:N66"/>
    <mergeCell ref="B67:C67"/>
    <mergeCell ref="D67:L67"/>
    <mergeCell ref="M67:N67"/>
    <mergeCell ref="B64:C64"/>
    <mergeCell ref="D64:L64"/>
    <mergeCell ref="M64:N64"/>
    <mergeCell ref="B65:C65"/>
    <mergeCell ref="D65:L65"/>
    <mergeCell ref="M65:N65"/>
  </mergeCells>
  <conditionalFormatting sqref="C39:O39">
    <cfRule type="cellIs" dxfId="7" priority="1" stopIfTrue="1" operator="equal">
      <formula>$E$23</formula>
    </cfRule>
    <cfRule type="cellIs" dxfId="6" priority="2" stopIfTrue="1" operator="equal">
      <formula>$E$22</formula>
    </cfRule>
  </conditionalFormatting>
  <printOptions horizontalCentered="1" verticalCentered="1"/>
  <pageMargins left="0.23622047244094491" right="0.27559055118110237" top="0.39370078740157483" bottom="0.39370078740157483" header="0" footer="0"/>
  <pageSetup scale="69" orientation="portrait" horizontalDpi="4294967295" verticalDpi="4294967295" r:id="rId1"/>
  <headerFooter>
    <oddFooter xml:space="preserve">&amp;CCorazón para servir
Calle 9 No. 15-25 PBX: 871 5907 FAX: 871 4415 – 871 4440 – 871 7469 Neiva - Huila
www.hospitaluniversitarioneiva.com E-mail: hun@hospitaluniversitarioneiva.com
</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2EC28-2DB9-4710-A97B-713AB63F0346}">
  <dimension ref="A1:O62"/>
  <sheetViews>
    <sheetView topLeftCell="A22" zoomScaleNormal="100" zoomScaleSheetLayoutView="118" workbookViewId="0">
      <selection activeCell="K28" sqref="K28"/>
    </sheetView>
  </sheetViews>
  <sheetFormatPr baseColWidth="10" defaultColWidth="11.44140625" defaultRowHeight="13.2"/>
  <cols>
    <col min="1" max="1" width="11.33203125" style="9" bestFit="1" customWidth="1"/>
    <col min="2" max="4" width="7.88671875" style="9" bestFit="1" customWidth="1"/>
    <col min="5" max="5" width="9.33203125" style="9" bestFit="1" customWidth="1"/>
    <col min="6" max="13" width="7.88671875" style="9" bestFit="1" customWidth="1"/>
    <col min="14" max="15" width="9.6640625" style="9" customWidth="1"/>
    <col min="16" max="16" width="2.5546875" style="9" customWidth="1"/>
    <col min="17" max="16384" width="11.44140625" style="9"/>
  </cols>
  <sheetData>
    <row r="1" spans="1:15" ht="28.5" customHeight="1">
      <c r="A1" s="245"/>
      <c r="B1" s="245"/>
      <c r="C1" s="246" t="s">
        <v>0</v>
      </c>
      <c r="D1" s="246"/>
      <c r="E1" s="246"/>
      <c r="F1" s="246"/>
      <c r="G1" s="246"/>
      <c r="H1" s="246"/>
      <c r="I1" s="246"/>
      <c r="J1" s="246"/>
      <c r="K1" s="246"/>
      <c r="L1" s="246"/>
      <c r="M1" s="246"/>
      <c r="N1" s="245"/>
      <c r="O1" s="245"/>
    </row>
    <row r="2" spans="1:15" ht="36" customHeight="1">
      <c r="A2" s="245"/>
      <c r="B2" s="245"/>
      <c r="C2" s="246"/>
      <c r="D2" s="246"/>
      <c r="E2" s="246"/>
      <c r="F2" s="246"/>
      <c r="G2" s="246"/>
      <c r="H2" s="246"/>
      <c r="I2" s="246"/>
      <c r="J2" s="246"/>
      <c r="K2" s="246"/>
      <c r="L2" s="246"/>
      <c r="M2" s="246"/>
      <c r="N2" s="245"/>
      <c r="O2" s="245"/>
    </row>
    <row r="3" spans="1:15" ht="16.5" customHeight="1">
      <c r="A3" s="245"/>
      <c r="B3" s="245"/>
      <c r="C3" s="246" t="s">
        <v>82</v>
      </c>
      <c r="D3" s="246"/>
      <c r="E3" s="246"/>
      <c r="F3" s="246"/>
      <c r="G3" s="246"/>
      <c r="H3" s="246"/>
      <c r="I3" s="246"/>
      <c r="J3" s="246"/>
      <c r="K3" s="246"/>
      <c r="L3" s="246"/>
      <c r="M3" s="246"/>
      <c r="N3" s="245"/>
      <c r="O3" s="245"/>
    </row>
    <row r="4" spans="1:15" ht="15.75" customHeight="1">
      <c r="A4" s="245"/>
      <c r="B4" s="245"/>
      <c r="C4" s="246" t="s">
        <v>2</v>
      </c>
      <c r="D4" s="246"/>
      <c r="E4" s="246" t="s">
        <v>83</v>
      </c>
      <c r="F4" s="246"/>
      <c r="G4" s="246"/>
      <c r="H4" s="246"/>
      <c r="I4" s="246"/>
      <c r="J4" s="246" t="s">
        <v>4</v>
      </c>
      <c r="K4" s="246"/>
      <c r="L4" s="246">
        <v>7</v>
      </c>
      <c r="M4" s="246"/>
      <c r="N4" s="245"/>
      <c r="O4" s="245"/>
    </row>
    <row r="5" spans="1:15" ht="22.5" customHeight="1" thickBot="1">
      <c r="A5" s="236" t="s">
        <v>84</v>
      </c>
      <c r="B5" s="236"/>
      <c r="C5" s="236"/>
      <c r="D5" s="236"/>
      <c r="E5" s="236"/>
      <c r="F5" s="236"/>
      <c r="G5" s="236"/>
      <c r="H5" s="236"/>
      <c r="I5" s="236"/>
      <c r="J5" s="236"/>
      <c r="K5" s="236"/>
      <c r="L5" s="236"/>
      <c r="M5" s="236"/>
      <c r="N5" s="236"/>
      <c r="O5" s="236"/>
    </row>
    <row r="6" spans="1:15" ht="13.5" customHeight="1" thickBot="1">
      <c r="A6" s="237" t="s">
        <v>85</v>
      </c>
      <c r="B6" s="238"/>
      <c r="C6" s="238"/>
      <c r="D6" s="238"/>
      <c r="E6" s="238"/>
      <c r="F6" s="238"/>
      <c r="G6" s="238"/>
      <c r="H6" s="238"/>
      <c r="I6" s="238"/>
      <c r="J6" s="238"/>
      <c r="K6" s="238"/>
      <c r="L6" s="238"/>
      <c r="M6" s="238"/>
      <c r="N6" s="238"/>
      <c r="O6" s="239"/>
    </row>
    <row r="7" spans="1:15" ht="24" customHeight="1">
      <c r="A7" s="240" t="s">
        <v>86</v>
      </c>
      <c r="B7" s="241"/>
      <c r="C7" s="241"/>
      <c r="D7" s="241"/>
      <c r="E7" s="242" t="s">
        <v>200</v>
      </c>
      <c r="F7" s="242"/>
      <c r="G7" s="242"/>
      <c r="H7" s="242"/>
      <c r="I7" s="243" t="s">
        <v>88</v>
      </c>
      <c r="J7" s="243"/>
      <c r="K7" s="243"/>
      <c r="L7" s="243"/>
      <c r="M7" s="242" t="s">
        <v>201</v>
      </c>
      <c r="N7" s="242"/>
      <c r="O7" s="244"/>
    </row>
    <row r="8" spans="1:15" ht="24" customHeight="1">
      <c r="A8" s="195" t="s">
        <v>90</v>
      </c>
      <c r="B8" s="196"/>
      <c r="C8" s="196"/>
      <c r="D8" s="196"/>
      <c r="E8" s="199" t="s">
        <v>91</v>
      </c>
      <c r="F8" s="199"/>
      <c r="G8" s="199"/>
      <c r="H8" s="199"/>
      <c r="I8" s="247" t="s">
        <v>92</v>
      </c>
      <c r="J8" s="247"/>
      <c r="K8" s="247"/>
      <c r="L8" s="247"/>
      <c r="M8" s="199" t="s">
        <v>93</v>
      </c>
      <c r="N8" s="199"/>
      <c r="O8" s="200"/>
    </row>
    <row r="9" spans="1:15" ht="24" customHeight="1">
      <c r="A9" s="195" t="s">
        <v>94</v>
      </c>
      <c r="B9" s="196"/>
      <c r="C9" s="196"/>
      <c r="D9" s="196"/>
      <c r="E9" s="199" t="s">
        <v>202</v>
      </c>
      <c r="F9" s="199"/>
      <c r="G9" s="199"/>
      <c r="H9" s="199"/>
      <c r="I9" s="199"/>
      <c r="J9" s="199"/>
      <c r="K9" s="199"/>
      <c r="L9" s="235" t="s">
        <v>95</v>
      </c>
      <c r="M9" s="235"/>
      <c r="N9" s="220">
        <v>1</v>
      </c>
      <c r="O9" s="200"/>
    </row>
    <row r="10" spans="1:15" ht="24" customHeight="1">
      <c r="A10" s="218" t="s">
        <v>96</v>
      </c>
      <c r="B10" s="219" t="s">
        <v>97</v>
      </c>
      <c r="C10" s="219" t="s">
        <v>97</v>
      </c>
      <c r="D10" s="219" t="s">
        <v>97</v>
      </c>
      <c r="E10" s="199" t="s">
        <v>203</v>
      </c>
      <c r="F10" s="199"/>
      <c r="G10" s="199"/>
      <c r="H10" s="199"/>
      <c r="I10" s="199"/>
      <c r="J10" s="199"/>
      <c r="K10" s="199"/>
      <c r="L10" s="199"/>
      <c r="M10" s="199"/>
      <c r="N10" s="199"/>
      <c r="O10" s="200"/>
    </row>
    <row r="11" spans="1:15" ht="24" customHeight="1">
      <c r="A11" s="218" t="s">
        <v>99</v>
      </c>
      <c r="B11" s="219" t="s">
        <v>100</v>
      </c>
      <c r="C11" s="219" t="s">
        <v>100</v>
      </c>
      <c r="D11" s="219" t="s">
        <v>100</v>
      </c>
      <c r="E11" s="199" t="s">
        <v>204</v>
      </c>
      <c r="F11" s="199"/>
      <c r="G11" s="199"/>
      <c r="H11" s="199"/>
      <c r="I11" s="199"/>
      <c r="J11" s="199"/>
      <c r="K11" s="199"/>
      <c r="L11" s="199"/>
      <c r="M11" s="199"/>
      <c r="N11" s="199"/>
      <c r="O11" s="200"/>
    </row>
    <row r="12" spans="1:15" ht="24" customHeight="1">
      <c r="A12" s="218" t="s">
        <v>102</v>
      </c>
      <c r="B12" s="219" t="s">
        <v>103</v>
      </c>
      <c r="C12" s="219" t="s">
        <v>103</v>
      </c>
      <c r="D12" s="219" t="s">
        <v>103</v>
      </c>
      <c r="E12" s="199" t="s">
        <v>205</v>
      </c>
      <c r="F12" s="199"/>
      <c r="G12" s="199"/>
      <c r="H12" s="199"/>
      <c r="I12" s="219" t="s">
        <v>105</v>
      </c>
      <c r="J12" s="219" t="s">
        <v>106</v>
      </c>
      <c r="K12" s="219" t="s">
        <v>106</v>
      </c>
      <c r="L12" s="219" t="s">
        <v>106</v>
      </c>
      <c r="M12" s="199" t="s">
        <v>107</v>
      </c>
      <c r="N12" s="199"/>
      <c r="O12" s="200"/>
    </row>
    <row r="13" spans="1:15" ht="24" customHeight="1">
      <c r="A13" s="218" t="s">
        <v>108</v>
      </c>
      <c r="B13" s="219" t="s">
        <v>109</v>
      </c>
      <c r="C13" s="219" t="s">
        <v>109</v>
      </c>
      <c r="D13" s="219" t="s">
        <v>109</v>
      </c>
      <c r="E13" s="199" t="s">
        <v>206</v>
      </c>
      <c r="F13" s="199"/>
      <c r="G13" s="199"/>
      <c r="H13" s="199"/>
      <c r="I13" s="199"/>
      <c r="J13" s="199"/>
      <c r="K13" s="199"/>
      <c r="L13" s="199"/>
      <c r="M13" s="199"/>
      <c r="N13" s="199"/>
      <c r="O13" s="200"/>
    </row>
    <row r="14" spans="1:15" ht="24" customHeight="1">
      <c r="A14" s="218" t="s">
        <v>111</v>
      </c>
      <c r="B14" s="219" t="s">
        <v>112</v>
      </c>
      <c r="C14" s="219" t="s">
        <v>112</v>
      </c>
      <c r="D14" s="219" t="s">
        <v>112</v>
      </c>
      <c r="E14" s="199" t="s">
        <v>113</v>
      </c>
      <c r="F14" s="199"/>
      <c r="G14" s="199"/>
      <c r="H14" s="199"/>
      <c r="I14" s="196" t="s">
        <v>114</v>
      </c>
      <c r="J14" s="196"/>
      <c r="K14" s="196"/>
      <c r="L14" s="196"/>
      <c r="M14" s="199" t="s">
        <v>113</v>
      </c>
      <c r="N14" s="199"/>
      <c r="O14" s="200"/>
    </row>
    <row r="15" spans="1:15" ht="24" customHeight="1">
      <c r="A15" s="218" t="s">
        <v>115</v>
      </c>
      <c r="B15" s="219" t="s">
        <v>116</v>
      </c>
      <c r="C15" s="219" t="s">
        <v>116</v>
      </c>
      <c r="D15" s="219" t="s">
        <v>116</v>
      </c>
      <c r="E15" s="199" t="s">
        <v>207</v>
      </c>
      <c r="F15" s="199"/>
      <c r="G15" s="199"/>
      <c r="H15" s="199"/>
      <c r="I15" s="199"/>
      <c r="J15" s="199"/>
      <c r="K15" s="199"/>
      <c r="L15" s="199"/>
      <c r="M15" s="199"/>
      <c r="N15" s="199"/>
      <c r="O15" s="200"/>
    </row>
    <row r="16" spans="1:15" ht="24" customHeight="1">
      <c r="A16" s="218" t="s">
        <v>118</v>
      </c>
      <c r="B16" s="219" t="s">
        <v>208</v>
      </c>
      <c r="C16" s="219" t="s">
        <v>208</v>
      </c>
      <c r="D16" s="219" t="s">
        <v>208</v>
      </c>
      <c r="E16" s="199" t="s">
        <v>209</v>
      </c>
      <c r="F16" s="199"/>
      <c r="G16" s="199"/>
      <c r="H16" s="199"/>
      <c r="I16" s="199"/>
      <c r="J16" s="199"/>
      <c r="K16" s="199"/>
      <c r="L16" s="199"/>
      <c r="M16" s="199"/>
      <c r="N16" s="199"/>
      <c r="O16" s="200"/>
    </row>
    <row r="17" spans="1:15" ht="24" customHeight="1">
      <c r="A17" s="218" t="s">
        <v>126</v>
      </c>
      <c r="B17" s="219"/>
      <c r="C17" s="219"/>
      <c r="D17" s="219"/>
      <c r="E17" s="199" t="s">
        <v>210</v>
      </c>
      <c r="F17" s="199"/>
      <c r="G17" s="199"/>
      <c r="H17" s="199"/>
      <c r="I17" s="219" t="s">
        <v>128</v>
      </c>
      <c r="J17" s="219" t="s">
        <v>129</v>
      </c>
      <c r="K17" s="219" t="s">
        <v>129</v>
      </c>
      <c r="L17" s="219" t="s">
        <v>129</v>
      </c>
      <c r="M17" s="220" t="s">
        <v>130</v>
      </c>
      <c r="N17" s="220"/>
      <c r="O17" s="221"/>
    </row>
    <row r="18" spans="1:15" ht="24" customHeight="1">
      <c r="A18" s="195" t="s">
        <v>131</v>
      </c>
      <c r="B18" s="196"/>
      <c r="C18" s="196"/>
      <c r="D18" s="196"/>
      <c r="E18" s="199" t="s">
        <v>132</v>
      </c>
      <c r="F18" s="199"/>
      <c r="G18" s="199"/>
      <c r="H18" s="199"/>
      <c r="I18" s="199"/>
      <c r="J18" s="199"/>
      <c r="K18" s="199"/>
      <c r="L18" s="199"/>
      <c r="M18" s="199"/>
      <c r="N18" s="199"/>
      <c r="O18" s="200"/>
    </row>
    <row r="19" spans="1:15" ht="24" customHeight="1">
      <c r="A19" s="195" t="s">
        <v>133</v>
      </c>
      <c r="B19" s="196"/>
      <c r="C19" s="196"/>
      <c r="D19" s="196"/>
      <c r="E19" s="211" t="s">
        <v>134</v>
      </c>
      <c r="F19" s="211"/>
      <c r="G19" s="208">
        <v>0.9</v>
      </c>
      <c r="H19" s="209"/>
      <c r="I19" s="209"/>
      <c r="J19" s="209"/>
      <c r="K19" s="209"/>
      <c r="L19" s="208">
        <v>1</v>
      </c>
      <c r="M19" s="209"/>
      <c r="N19" s="209"/>
      <c r="O19" s="212"/>
    </row>
    <row r="20" spans="1:15" ht="24" customHeight="1">
      <c r="A20" s="195" t="s">
        <v>135</v>
      </c>
      <c r="B20" s="196"/>
      <c r="C20" s="196"/>
      <c r="D20" s="196"/>
      <c r="E20" s="207" t="s">
        <v>136</v>
      </c>
      <c r="F20" s="207"/>
      <c r="G20" s="209">
        <v>0</v>
      </c>
      <c r="H20" s="209"/>
      <c r="I20" s="209"/>
      <c r="J20" s="209"/>
      <c r="K20" s="209"/>
      <c r="L20" s="208">
        <v>0.89</v>
      </c>
      <c r="M20" s="208"/>
      <c r="N20" s="208"/>
      <c r="O20" s="210"/>
    </row>
    <row r="21" spans="1:15" ht="33.75" customHeight="1">
      <c r="A21" s="195" t="s">
        <v>137</v>
      </c>
      <c r="B21" s="196"/>
      <c r="C21" s="196"/>
      <c r="D21" s="196"/>
      <c r="E21" s="199" t="s">
        <v>211</v>
      </c>
      <c r="F21" s="199"/>
      <c r="G21" s="199"/>
      <c r="H21" s="199"/>
      <c r="I21" s="196" t="s">
        <v>139</v>
      </c>
      <c r="J21" s="196"/>
      <c r="K21" s="196"/>
      <c r="L21" s="196"/>
      <c r="M21" s="199" t="s">
        <v>140</v>
      </c>
      <c r="N21" s="199"/>
      <c r="O21" s="200"/>
    </row>
    <row r="22" spans="1:15" ht="39.75" customHeight="1">
      <c r="A22" s="195" t="s">
        <v>141</v>
      </c>
      <c r="B22" s="196"/>
      <c r="C22" s="196"/>
      <c r="D22" s="196"/>
      <c r="E22" s="10" t="s">
        <v>140</v>
      </c>
      <c r="F22" s="196" t="s">
        <v>142</v>
      </c>
      <c r="G22" s="196"/>
      <c r="H22" s="196"/>
      <c r="I22" s="196"/>
      <c r="J22" s="10" t="s">
        <v>140</v>
      </c>
      <c r="K22" s="196" t="s">
        <v>143</v>
      </c>
      <c r="L22" s="196"/>
      <c r="M22" s="196"/>
      <c r="N22" s="196"/>
      <c r="O22" s="38" t="s">
        <v>140</v>
      </c>
    </row>
    <row r="23" spans="1:15" ht="24" customHeight="1">
      <c r="A23" s="197" t="s">
        <v>144</v>
      </c>
      <c r="B23" s="198"/>
      <c r="C23" s="198"/>
      <c r="D23" s="198"/>
      <c r="E23" s="215">
        <v>15</v>
      </c>
      <c r="F23" s="216"/>
      <c r="G23" s="216"/>
      <c r="H23" s="255"/>
      <c r="I23" s="215" t="s">
        <v>212</v>
      </c>
      <c r="J23" s="216"/>
      <c r="K23" s="216"/>
      <c r="L23" s="216"/>
      <c r="M23" s="216"/>
      <c r="N23" s="216"/>
      <c r="O23" s="217"/>
    </row>
    <row r="24" spans="1:15" ht="24" customHeight="1" thickBot="1">
      <c r="A24" s="201" t="s">
        <v>145</v>
      </c>
      <c r="B24" s="202" t="s">
        <v>146</v>
      </c>
      <c r="C24" s="202" t="s">
        <v>146</v>
      </c>
      <c r="D24" s="202" t="s">
        <v>146</v>
      </c>
      <c r="E24" s="203" t="s">
        <v>147</v>
      </c>
      <c r="F24" s="203"/>
      <c r="G24" s="203"/>
      <c r="H24" s="203"/>
      <c r="I24" s="203"/>
      <c r="J24" s="203"/>
      <c r="K24" s="203"/>
      <c r="L24" s="204" t="s">
        <v>148</v>
      </c>
      <c r="M24" s="204"/>
      <c r="N24" s="205">
        <v>44952</v>
      </c>
      <c r="O24" s="206"/>
    </row>
    <row r="25" spans="1:15" ht="13.5" customHeight="1">
      <c r="A25" s="188" t="s">
        <v>149</v>
      </c>
      <c r="B25" s="189"/>
      <c r="C25" s="189"/>
      <c r="D25" s="189"/>
      <c r="E25" s="189"/>
      <c r="F25" s="189"/>
      <c r="G25" s="189"/>
      <c r="H25" s="189"/>
      <c r="I25" s="189"/>
      <c r="J25" s="189"/>
      <c r="K25" s="189"/>
      <c r="L25" s="189"/>
      <c r="M25" s="189"/>
      <c r="N25" s="189"/>
      <c r="O25" s="190"/>
    </row>
    <row r="26" spans="1:15" ht="13.5" customHeight="1">
      <c r="A26" s="191" t="s">
        <v>150</v>
      </c>
      <c r="B26" s="191"/>
      <c r="C26" s="191"/>
      <c r="D26" s="191"/>
      <c r="E26" s="191"/>
      <c r="F26" s="254"/>
      <c r="G26" s="254"/>
      <c r="H26" s="254"/>
      <c r="I26" s="254"/>
      <c r="J26" s="254"/>
      <c r="K26" s="254"/>
      <c r="L26" s="254"/>
      <c r="M26" s="254"/>
      <c r="N26" s="254"/>
      <c r="O26" s="254"/>
    </row>
    <row r="27" spans="1:15" ht="12.75" customHeight="1">
      <c r="A27" s="183" t="s">
        <v>120</v>
      </c>
      <c r="B27" s="183"/>
      <c r="C27" s="11"/>
      <c r="D27" s="12"/>
      <c r="E27" s="31">
        <v>0.22500000000000001</v>
      </c>
      <c r="F27" s="12"/>
      <c r="G27" s="12"/>
      <c r="H27" s="30">
        <v>0.2</v>
      </c>
      <c r="I27" s="12"/>
      <c r="J27" s="12"/>
      <c r="K27" s="30">
        <v>0.41</v>
      </c>
      <c r="L27" s="12"/>
      <c r="M27" s="12"/>
      <c r="N27" s="30"/>
      <c r="O27" s="249"/>
    </row>
    <row r="28" spans="1:15" ht="12.75" customHeight="1">
      <c r="A28" s="183" t="s">
        <v>122</v>
      </c>
      <c r="B28" s="183"/>
      <c r="C28" s="11"/>
      <c r="D28" s="11"/>
      <c r="E28" s="31">
        <v>0.22500000000000001</v>
      </c>
      <c r="F28" s="11"/>
      <c r="G28" s="11"/>
      <c r="H28" s="30">
        <v>0.2</v>
      </c>
      <c r="I28" s="11"/>
      <c r="J28" s="11"/>
      <c r="K28" s="30">
        <v>0.41</v>
      </c>
      <c r="L28" s="11"/>
      <c r="M28" s="11"/>
      <c r="N28" s="30"/>
      <c r="O28" s="249"/>
    </row>
    <row r="29" spans="1:15" ht="14.25" customHeight="1">
      <c r="A29" s="15" t="s">
        <v>152</v>
      </c>
      <c r="B29" s="16" t="s">
        <v>153</v>
      </c>
      <c r="C29" s="16" t="s">
        <v>154</v>
      </c>
      <c r="D29" s="16" t="s">
        <v>155</v>
      </c>
      <c r="E29" s="16" t="s">
        <v>156</v>
      </c>
      <c r="F29" s="16" t="s">
        <v>157</v>
      </c>
      <c r="G29" s="16" t="s">
        <v>158</v>
      </c>
      <c r="H29" s="16" t="s">
        <v>159</v>
      </c>
      <c r="I29" s="16" t="s">
        <v>160</v>
      </c>
      <c r="J29" s="16" t="s">
        <v>161</v>
      </c>
      <c r="K29" s="16" t="s">
        <v>162</v>
      </c>
      <c r="L29" s="16" t="s">
        <v>163</v>
      </c>
      <c r="M29" s="16" t="s">
        <v>164</v>
      </c>
      <c r="N29" s="16" t="s">
        <v>165</v>
      </c>
      <c r="O29" s="16" t="s">
        <v>166</v>
      </c>
    </row>
    <row r="30" spans="1:15" ht="13.8">
      <c r="A30" s="184" t="s">
        <v>167</v>
      </c>
      <c r="B30" s="184"/>
      <c r="C30" s="19"/>
      <c r="D30" s="19"/>
      <c r="E30" s="17">
        <f>+E27/E28</f>
        <v>1</v>
      </c>
      <c r="F30" s="19"/>
      <c r="G30" s="19"/>
      <c r="H30" s="17">
        <f>+H27/H28</f>
        <v>1</v>
      </c>
      <c r="I30" s="19"/>
      <c r="J30" s="19"/>
      <c r="K30" s="17">
        <f>+K27/K28</f>
        <v>1</v>
      </c>
      <c r="L30" s="19"/>
      <c r="M30" s="19"/>
      <c r="N30" s="17" t="e">
        <f>+N27/N28</f>
        <v>#DIV/0!</v>
      </c>
      <c r="O30" s="20" t="e">
        <f>+AVERAGE(C30:N30)</f>
        <v>#DIV/0!</v>
      </c>
    </row>
    <row r="31" spans="1:15" ht="13.8">
      <c r="A31" s="185" t="s">
        <v>168</v>
      </c>
      <c r="B31" s="185"/>
      <c r="C31" s="19"/>
      <c r="D31" s="19"/>
      <c r="E31" s="17">
        <v>1</v>
      </c>
      <c r="F31" s="19"/>
      <c r="G31" s="19"/>
      <c r="H31" s="17">
        <v>1</v>
      </c>
      <c r="I31" s="19"/>
      <c r="J31" s="19"/>
      <c r="K31" s="17">
        <v>1</v>
      </c>
      <c r="L31" s="19"/>
      <c r="M31" s="19"/>
      <c r="N31" s="17">
        <v>1</v>
      </c>
      <c r="O31" s="20">
        <f>+AVERAGE(C31:N31)</f>
        <v>1</v>
      </c>
    </row>
    <row r="32" spans="1:15" ht="13.8">
      <c r="A32" s="186" t="s">
        <v>169</v>
      </c>
      <c r="B32" s="187"/>
      <c r="C32" s="21"/>
      <c r="D32" s="21"/>
      <c r="E32" s="21">
        <f>+E30/E31</f>
        <v>1</v>
      </c>
      <c r="F32" s="21"/>
      <c r="G32" s="21"/>
      <c r="H32" s="21">
        <f t="shared" ref="H32:O32" si="0">+H30/H31</f>
        <v>1</v>
      </c>
      <c r="I32" s="21"/>
      <c r="J32" s="21"/>
      <c r="K32" s="21">
        <f t="shared" si="0"/>
        <v>1</v>
      </c>
      <c r="L32" s="21"/>
      <c r="M32" s="21"/>
      <c r="N32" s="21" t="e">
        <f t="shared" si="0"/>
        <v>#DIV/0!</v>
      </c>
      <c r="O32" s="21" t="e">
        <f t="shared" si="0"/>
        <v>#DIV/0!</v>
      </c>
    </row>
    <row r="33" spans="1:15" ht="13.8">
      <c r="A33" s="186" t="s">
        <v>170</v>
      </c>
      <c r="B33" s="187"/>
      <c r="C33" s="21"/>
      <c r="D33" s="21"/>
      <c r="E33" s="21">
        <f>E32</f>
        <v>1</v>
      </c>
      <c r="F33" s="21"/>
      <c r="G33" s="21"/>
      <c r="H33" s="21">
        <f>(E32+H32)/2</f>
        <v>1</v>
      </c>
      <c r="I33" s="21"/>
      <c r="J33" s="21"/>
      <c r="K33" s="21">
        <f>(E32+H32+K32)/3</f>
        <v>1</v>
      </c>
      <c r="L33" s="21"/>
      <c r="M33" s="21"/>
      <c r="N33" s="21" t="e">
        <f>+(N32+K32+H32+E32)/4</f>
        <v>#DIV/0!</v>
      </c>
      <c r="O33" s="21" t="e">
        <f>+AVERAGE(O32)</f>
        <v>#DIV/0!</v>
      </c>
    </row>
    <row r="34" spans="1:15" ht="13.8">
      <c r="A34" s="169" t="s">
        <v>171</v>
      </c>
      <c r="B34" s="170"/>
      <c r="C34" s="43"/>
      <c r="D34" s="43"/>
      <c r="E34" s="23" t="str">
        <f>IF(E32&lt;=$L$20,$E$20,IF(E32&lt;=$L$19,$E$19))</f>
        <v>ALTO</v>
      </c>
      <c r="F34" s="43"/>
      <c r="G34" s="43"/>
      <c r="H34" s="23" t="str">
        <f t="shared" ref="H34:O34" si="1">IF(H32&lt;=$L$20,$E$20,IF(H32&lt;=$L$19,$E$19))</f>
        <v>ALTO</v>
      </c>
      <c r="I34" s="43"/>
      <c r="J34" s="43"/>
      <c r="K34" s="23" t="str">
        <f t="shared" si="1"/>
        <v>ALTO</v>
      </c>
      <c r="L34" s="43"/>
      <c r="M34" s="43"/>
      <c r="N34" s="23" t="e">
        <f t="shared" si="1"/>
        <v>#DIV/0!</v>
      </c>
      <c r="O34" s="23" t="e">
        <f t="shared" si="1"/>
        <v>#DIV/0!</v>
      </c>
    </row>
    <row r="35" spans="1:15" ht="15" customHeight="1">
      <c r="A35" s="171" t="s">
        <v>172</v>
      </c>
      <c r="B35" s="172"/>
      <c r="C35" s="172"/>
      <c r="D35" s="172"/>
      <c r="E35" s="172"/>
      <c r="F35" s="172"/>
      <c r="G35" s="172"/>
      <c r="H35" s="172"/>
      <c r="I35" s="172"/>
      <c r="J35" s="172"/>
      <c r="K35" s="172"/>
      <c r="L35" s="172"/>
      <c r="M35" s="172"/>
      <c r="N35" s="172"/>
      <c r="O35" s="173"/>
    </row>
    <row r="36" spans="1:15" ht="15" customHeight="1">
      <c r="A36" s="174"/>
      <c r="B36" s="174"/>
      <c r="C36" s="174"/>
      <c r="D36" s="174"/>
      <c r="E36" s="174"/>
      <c r="F36" s="174"/>
      <c r="G36" s="174"/>
      <c r="H36" s="174"/>
      <c r="I36" s="174"/>
      <c r="J36" s="174"/>
      <c r="K36" s="174"/>
      <c r="L36" s="174"/>
      <c r="M36" s="174"/>
      <c r="N36" s="174"/>
      <c r="O36" s="174"/>
    </row>
    <row r="37" spans="1:15" ht="15" customHeight="1">
      <c r="A37" s="174"/>
      <c r="B37" s="174"/>
      <c r="C37" s="174"/>
      <c r="D37" s="174"/>
      <c r="E37" s="174"/>
      <c r="F37" s="174"/>
      <c r="G37" s="174"/>
      <c r="H37" s="174"/>
      <c r="I37" s="174"/>
      <c r="J37" s="174"/>
      <c r="K37" s="174"/>
      <c r="L37" s="174"/>
      <c r="M37" s="174"/>
      <c r="N37" s="174"/>
      <c r="O37" s="174"/>
    </row>
    <row r="38" spans="1:15" ht="12.75" customHeight="1">
      <c r="A38" s="174"/>
      <c r="B38" s="174"/>
      <c r="C38" s="174"/>
      <c r="D38" s="174"/>
      <c r="E38" s="174"/>
      <c r="F38" s="174"/>
      <c r="G38" s="174"/>
      <c r="H38" s="174"/>
      <c r="I38" s="174"/>
      <c r="J38" s="174"/>
      <c r="K38" s="174"/>
      <c r="L38" s="174"/>
      <c r="M38" s="174"/>
      <c r="N38" s="174"/>
      <c r="O38" s="174"/>
    </row>
    <row r="39" spans="1:15" ht="12.75" customHeight="1">
      <c r="A39" s="174"/>
      <c r="B39" s="174"/>
      <c r="C39" s="174"/>
      <c r="D39" s="174"/>
      <c r="E39" s="174"/>
      <c r="F39" s="174"/>
      <c r="G39" s="174"/>
      <c r="H39" s="174"/>
      <c r="I39" s="174"/>
      <c r="J39" s="174"/>
      <c r="K39" s="174"/>
      <c r="L39" s="174"/>
      <c r="M39" s="174"/>
      <c r="N39" s="174"/>
      <c r="O39" s="174"/>
    </row>
    <row r="40" spans="1:15" ht="12.75" customHeight="1">
      <c r="A40" s="174"/>
      <c r="B40" s="174"/>
      <c r="C40" s="174"/>
      <c r="D40" s="174"/>
      <c r="E40" s="174"/>
      <c r="F40" s="174"/>
      <c r="G40" s="174"/>
      <c r="H40" s="174"/>
      <c r="I40" s="174"/>
      <c r="J40" s="174"/>
      <c r="K40" s="174"/>
      <c r="L40" s="174"/>
      <c r="M40" s="174"/>
      <c r="N40" s="174"/>
      <c r="O40" s="174"/>
    </row>
    <row r="41" spans="1:15" ht="12.75" customHeight="1">
      <c r="A41" s="174"/>
      <c r="B41" s="174"/>
      <c r="C41" s="174"/>
      <c r="D41" s="174"/>
      <c r="E41" s="174"/>
      <c r="F41" s="174"/>
      <c r="G41" s="174"/>
      <c r="H41" s="174"/>
      <c r="I41" s="174"/>
      <c r="J41" s="174"/>
      <c r="K41" s="174"/>
      <c r="L41" s="174"/>
      <c r="M41" s="174"/>
      <c r="N41" s="174"/>
      <c r="O41" s="174"/>
    </row>
    <row r="42" spans="1:15" ht="12.75" customHeight="1">
      <c r="A42" s="174"/>
      <c r="B42" s="174"/>
      <c r="C42" s="174"/>
      <c r="D42" s="174"/>
      <c r="E42" s="174"/>
      <c r="F42" s="174"/>
      <c r="G42" s="174"/>
      <c r="H42" s="174"/>
      <c r="I42" s="174"/>
      <c r="J42" s="174"/>
      <c r="K42" s="174"/>
      <c r="L42" s="174"/>
      <c r="M42" s="174"/>
      <c r="N42" s="174"/>
      <c r="O42" s="174"/>
    </row>
    <row r="43" spans="1:15" ht="12.75" customHeight="1">
      <c r="A43" s="174"/>
      <c r="B43" s="174"/>
      <c r="C43" s="174"/>
      <c r="D43" s="174"/>
      <c r="E43" s="174"/>
      <c r="F43" s="174"/>
      <c r="G43" s="174"/>
      <c r="H43" s="174"/>
      <c r="I43" s="174"/>
      <c r="J43" s="174"/>
      <c r="K43" s="174"/>
      <c r="L43" s="174"/>
      <c r="M43" s="174"/>
      <c r="N43" s="174"/>
      <c r="O43" s="174"/>
    </row>
    <row r="44" spans="1:15" ht="12.75" customHeight="1">
      <c r="A44" s="174"/>
      <c r="B44" s="174"/>
      <c r="C44" s="174"/>
      <c r="D44" s="174"/>
      <c r="E44" s="174"/>
      <c r="F44" s="174"/>
      <c r="G44" s="174"/>
      <c r="H44" s="174"/>
      <c r="I44" s="174"/>
      <c r="J44" s="174"/>
      <c r="K44" s="174"/>
      <c r="L44" s="174"/>
      <c r="M44" s="174"/>
      <c r="N44" s="174"/>
      <c r="O44" s="174"/>
    </row>
    <row r="45" spans="1:15" ht="12.75" customHeight="1">
      <c r="A45" s="174"/>
      <c r="B45" s="174"/>
      <c r="C45" s="174"/>
      <c r="D45" s="174"/>
      <c r="E45" s="174"/>
      <c r="F45" s="174"/>
      <c r="G45" s="174"/>
      <c r="H45" s="174"/>
      <c r="I45" s="174"/>
      <c r="J45" s="174"/>
      <c r="K45" s="174"/>
      <c r="L45" s="174"/>
      <c r="M45" s="174"/>
      <c r="N45" s="174"/>
      <c r="O45" s="174"/>
    </row>
    <row r="46" spans="1:15">
      <c r="A46" s="174"/>
      <c r="B46" s="174"/>
      <c r="C46" s="174"/>
      <c r="D46" s="174"/>
      <c r="E46" s="174"/>
      <c r="F46" s="174"/>
      <c r="G46" s="174"/>
      <c r="H46" s="174"/>
      <c r="I46" s="174"/>
      <c r="J46" s="174"/>
      <c r="K46" s="174"/>
      <c r="L46" s="174"/>
      <c r="M46" s="174"/>
      <c r="N46" s="174"/>
      <c r="O46" s="174"/>
    </row>
    <row r="47" spans="1:15">
      <c r="A47" s="174"/>
      <c r="B47" s="174"/>
      <c r="C47" s="174"/>
      <c r="D47" s="174"/>
      <c r="E47" s="174"/>
      <c r="F47" s="174"/>
      <c r="G47" s="174"/>
      <c r="H47" s="174"/>
      <c r="I47" s="174"/>
      <c r="J47" s="174"/>
      <c r="K47" s="174"/>
      <c r="L47" s="174"/>
      <c r="M47" s="174"/>
      <c r="N47" s="174"/>
      <c r="O47" s="174"/>
    </row>
    <row r="48" spans="1:15">
      <c r="A48" s="174"/>
      <c r="B48" s="174"/>
      <c r="C48" s="174"/>
      <c r="D48" s="174"/>
      <c r="E48" s="174"/>
      <c r="F48" s="174"/>
      <c r="G48" s="174"/>
      <c r="H48" s="174"/>
      <c r="I48" s="174"/>
      <c r="J48" s="174"/>
      <c r="K48" s="174"/>
      <c r="L48" s="174"/>
      <c r="M48" s="174"/>
      <c r="N48" s="174"/>
      <c r="O48" s="174"/>
    </row>
    <row r="49" spans="1:15" ht="13.8" thickBot="1">
      <c r="A49" s="174"/>
      <c r="B49" s="174"/>
      <c r="C49" s="174"/>
      <c r="D49" s="174"/>
      <c r="E49" s="174"/>
      <c r="F49" s="174"/>
      <c r="G49" s="174"/>
      <c r="H49" s="174"/>
      <c r="I49" s="174"/>
      <c r="J49" s="174"/>
      <c r="K49" s="174"/>
      <c r="L49" s="174"/>
      <c r="M49" s="174"/>
      <c r="N49" s="174"/>
      <c r="O49" s="174"/>
    </row>
    <row r="50" spans="1:15" ht="37.5" customHeight="1" thickBot="1">
      <c r="A50" s="176" t="s">
        <v>173</v>
      </c>
      <c r="B50" s="250" t="s">
        <v>174</v>
      </c>
      <c r="C50" s="251"/>
      <c r="D50" s="251"/>
      <c r="E50" s="251"/>
      <c r="F50" s="251"/>
      <c r="G50" s="251"/>
      <c r="H50" s="251"/>
      <c r="I50" s="251"/>
      <c r="J50" s="251"/>
      <c r="K50" s="251"/>
      <c r="L50" s="251"/>
      <c r="M50" s="252" t="s">
        <v>175</v>
      </c>
      <c r="N50" s="253"/>
      <c r="O50" s="44" t="s">
        <v>176</v>
      </c>
    </row>
    <row r="51" spans="1:15" ht="14.4" thickTop="1" thickBot="1">
      <c r="A51" s="177"/>
      <c r="B51" s="167" t="s">
        <v>177</v>
      </c>
      <c r="C51" s="167"/>
      <c r="D51" s="165"/>
      <c r="E51" s="165"/>
      <c r="F51" s="165"/>
      <c r="G51" s="165"/>
      <c r="H51" s="165"/>
      <c r="I51" s="165"/>
      <c r="J51" s="165"/>
      <c r="K51" s="165"/>
      <c r="L51" s="165"/>
      <c r="M51" s="166"/>
      <c r="N51" s="166"/>
      <c r="O51" s="45"/>
    </row>
    <row r="52" spans="1:15" ht="14.4" thickTop="1" thickBot="1">
      <c r="A52" s="177"/>
      <c r="B52" s="167" t="s">
        <v>178</v>
      </c>
      <c r="C52" s="167"/>
      <c r="D52" s="165"/>
      <c r="E52" s="165"/>
      <c r="F52" s="165"/>
      <c r="G52" s="165"/>
      <c r="H52" s="165"/>
      <c r="I52" s="165"/>
      <c r="J52" s="165"/>
      <c r="K52" s="165"/>
      <c r="L52" s="165"/>
      <c r="M52" s="166"/>
      <c r="N52" s="166"/>
      <c r="O52" s="45"/>
    </row>
    <row r="53" spans="1:15" ht="14.4" thickTop="1" thickBot="1">
      <c r="A53" s="177"/>
      <c r="B53" s="167" t="s">
        <v>179</v>
      </c>
      <c r="C53" s="167"/>
      <c r="D53" s="165" t="s">
        <v>194</v>
      </c>
      <c r="E53" s="165"/>
      <c r="F53" s="165"/>
      <c r="G53" s="165"/>
      <c r="H53" s="165"/>
      <c r="I53" s="165"/>
      <c r="J53" s="165"/>
      <c r="K53" s="165"/>
      <c r="L53" s="165"/>
      <c r="M53" s="166" t="s">
        <v>140</v>
      </c>
      <c r="N53" s="166"/>
      <c r="O53" s="45"/>
    </row>
    <row r="54" spans="1:15" ht="14.4" thickTop="1" thickBot="1">
      <c r="A54" s="177"/>
      <c r="B54" s="167" t="s">
        <v>181</v>
      </c>
      <c r="C54" s="167"/>
      <c r="D54" s="165"/>
      <c r="E54" s="165"/>
      <c r="F54" s="165"/>
      <c r="G54" s="165"/>
      <c r="H54" s="165"/>
      <c r="I54" s="165"/>
      <c r="J54" s="165"/>
      <c r="K54" s="165"/>
      <c r="L54" s="165"/>
      <c r="M54" s="166"/>
      <c r="N54" s="166"/>
      <c r="O54" s="45"/>
    </row>
    <row r="55" spans="1:15" ht="14.4" thickTop="1" thickBot="1">
      <c r="A55" s="177"/>
      <c r="B55" s="167" t="s">
        <v>182</v>
      </c>
      <c r="C55" s="167"/>
      <c r="D55" s="165"/>
      <c r="E55" s="165"/>
      <c r="F55" s="165"/>
      <c r="G55" s="165"/>
      <c r="H55" s="165"/>
      <c r="I55" s="165"/>
      <c r="J55" s="165"/>
      <c r="K55" s="165"/>
      <c r="L55" s="165"/>
      <c r="M55" s="166"/>
      <c r="N55" s="166"/>
      <c r="O55" s="45"/>
    </row>
    <row r="56" spans="1:15" ht="14.4" thickTop="1" thickBot="1">
      <c r="A56" s="177"/>
      <c r="B56" s="167" t="s">
        <v>183</v>
      </c>
      <c r="C56" s="167"/>
      <c r="D56" s="165" t="s">
        <v>194</v>
      </c>
      <c r="E56" s="165"/>
      <c r="F56" s="165"/>
      <c r="G56" s="165"/>
      <c r="H56" s="165"/>
      <c r="I56" s="165"/>
      <c r="J56" s="165"/>
      <c r="K56" s="165"/>
      <c r="L56" s="165"/>
      <c r="M56" s="166" t="s">
        <v>140</v>
      </c>
      <c r="N56" s="166"/>
      <c r="O56" s="45"/>
    </row>
    <row r="57" spans="1:15" ht="14.4" thickTop="1" thickBot="1">
      <c r="A57" s="177"/>
      <c r="B57" s="167" t="s">
        <v>184</v>
      </c>
      <c r="C57" s="167"/>
      <c r="D57" s="165"/>
      <c r="E57" s="165"/>
      <c r="F57" s="165"/>
      <c r="G57" s="165"/>
      <c r="H57" s="165"/>
      <c r="I57" s="165"/>
      <c r="J57" s="165"/>
      <c r="K57" s="165"/>
      <c r="L57" s="165"/>
      <c r="M57" s="166"/>
      <c r="N57" s="166"/>
      <c r="O57" s="45"/>
    </row>
    <row r="58" spans="1:15" ht="14.4" thickTop="1" thickBot="1">
      <c r="A58" s="177"/>
      <c r="B58" s="167" t="s">
        <v>185</v>
      </c>
      <c r="C58" s="167"/>
      <c r="D58" s="165"/>
      <c r="E58" s="165"/>
      <c r="F58" s="165"/>
      <c r="G58" s="165"/>
      <c r="H58" s="165"/>
      <c r="I58" s="165"/>
      <c r="J58" s="165"/>
      <c r="K58" s="165"/>
      <c r="L58" s="165"/>
      <c r="M58" s="166"/>
      <c r="N58" s="166"/>
      <c r="O58" s="45"/>
    </row>
    <row r="59" spans="1:15" ht="14.4" thickTop="1" thickBot="1">
      <c r="A59" s="177"/>
      <c r="B59" s="167" t="s">
        <v>186</v>
      </c>
      <c r="C59" s="167"/>
      <c r="D59" s="165" t="s">
        <v>194</v>
      </c>
      <c r="E59" s="165"/>
      <c r="F59" s="165"/>
      <c r="G59" s="165"/>
      <c r="H59" s="165"/>
      <c r="I59" s="165"/>
      <c r="J59" s="165"/>
      <c r="K59" s="165"/>
      <c r="L59" s="165"/>
      <c r="M59" s="166"/>
      <c r="N59" s="166"/>
      <c r="O59" s="45"/>
    </row>
    <row r="60" spans="1:15" ht="14.4" thickTop="1" thickBot="1">
      <c r="A60" s="177"/>
      <c r="B60" s="167" t="s">
        <v>187</v>
      </c>
      <c r="C60" s="167"/>
      <c r="D60" s="165"/>
      <c r="E60" s="165"/>
      <c r="F60" s="165"/>
      <c r="G60" s="165"/>
      <c r="H60" s="165"/>
      <c r="I60" s="165"/>
      <c r="J60" s="165"/>
      <c r="K60" s="165"/>
      <c r="L60" s="165"/>
      <c r="M60" s="166"/>
      <c r="N60" s="166"/>
      <c r="O60" s="45"/>
    </row>
    <row r="61" spans="1:15" ht="14.4" thickTop="1" thickBot="1">
      <c r="A61" s="177"/>
      <c r="B61" s="167" t="s">
        <v>188</v>
      </c>
      <c r="C61" s="167"/>
      <c r="D61" s="165"/>
      <c r="E61" s="165"/>
      <c r="F61" s="165"/>
      <c r="G61" s="165"/>
      <c r="H61" s="165"/>
      <c r="I61" s="165"/>
      <c r="J61" s="165"/>
      <c r="K61" s="165"/>
      <c r="L61" s="165"/>
      <c r="M61" s="166"/>
      <c r="N61" s="166"/>
      <c r="O61" s="45"/>
    </row>
    <row r="62" spans="1:15" ht="14.4" thickTop="1" thickBot="1">
      <c r="A62" s="178"/>
      <c r="B62" s="164" t="s">
        <v>189</v>
      </c>
      <c r="C62" s="164"/>
      <c r="D62" s="165"/>
      <c r="E62" s="165"/>
      <c r="F62" s="165"/>
      <c r="G62" s="165"/>
      <c r="H62" s="165"/>
      <c r="I62" s="165"/>
      <c r="J62" s="165"/>
      <c r="K62" s="165"/>
      <c r="L62" s="165"/>
      <c r="M62" s="166"/>
      <c r="N62" s="166"/>
      <c r="O62" s="45"/>
    </row>
  </sheetData>
  <mergeCells count="120">
    <mergeCell ref="A1:B4"/>
    <mergeCell ref="C1:M2"/>
    <mergeCell ref="N1:O4"/>
    <mergeCell ref="C3:M3"/>
    <mergeCell ref="C4:D4"/>
    <mergeCell ref="E4:I4"/>
    <mergeCell ref="J4:K4"/>
    <mergeCell ref="L4:M4"/>
    <mergeCell ref="A8:D8"/>
    <mergeCell ref="E8:H8"/>
    <mergeCell ref="I8:L8"/>
    <mergeCell ref="M8:O8"/>
    <mergeCell ref="A9:D9"/>
    <mergeCell ref="E9:K9"/>
    <mergeCell ref="L9:M9"/>
    <mergeCell ref="N9:O9"/>
    <mergeCell ref="A5:O5"/>
    <mergeCell ref="A6:O6"/>
    <mergeCell ref="A7:D7"/>
    <mergeCell ref="E7:H7"/>
    <mergeCell ref="I7:L7"/>
    <mergeCell ref="M7:O7"/>
    <mergeCell ref="A13:D13"/>
    <mergeCell ref="E13:O13"/>
    <mergeCell ref="A14:D14"/>
    <mergeCell ref="E14:H14"/>
    <mergeCell ref="I14:L14"/>
    <mergeCell ref="M14:O14"/>
    <mergeCell ref="A10:D10"/>
    <mergeCell ref="E10:O10"/>
    <mergeCell ref="A11:D11"/>
    <mergeCell ref="E11:O11"/>
    <mergeCell ref="A12:D12"/>
    <mergeCell ref="E12:H12"/>
    <mergeCell ref="I12:L12"/>
    <mergeCell ref="M12:O12"/>
    <mergeCell ref="A18:D18"/>
    <mergeCell ref="E18:O18"/>
    <mergeCell ref="A19:D19"/>
    <mergeCell ref="E19:F19"/>
    <mergeCell ref="G19:K19"/>
    <mergeCell ref="L19:O19"/>
    <mergeCell ref="A15:D15"/>
    <mergeCell ref="E15:O15"/>
    <mergeCell ref="A16:D16"/>
    <mergeCell ref="E16:O16"/>
    <mergeCell ref="A17:D17"/>
    <mergeCell ref="E17:H17"/>
    <mergeCell ref="I17:L17"/>
    <mergeCell ref="M17:O17"/>
    <mergeCell ref="A22:D22"/>
    <mergeCell ref="F22:I22"/>
    <mergeCell ref="K22:N22"/>
    <mergeCell ref="A23:D23"/>
    <mergeCell ref="E23:H23"/>
    <mergeCell ref="I23:O23"/>
    <mergeCell ref="A20:D20"/>
    <mergeCell ref="E20:F20"/>
    <mergeCell ref="G20:K20"/>
    <mergeCell ref="L20:O20"/>
    <mergeCell ref="A21:D21"/>
    <mergeCell ref="E21:H21"/>
    <mergeCell ref="I21:L21"/>
    <mergeCell ref="M21:O21"/>
    <mergeCell ref="A27:B27"/>
    <mergeCell ref="O27:O28"/>
    <mergeCell ref="A28:B28"/>
    <mergeCell ref="A30:B30"/>
    <mergeCell ref="A31:B31"/>
    <mergeCell ref="A32:B32"/>
    <mergeCell ref="A24:D24"/>
    <mergeCell ref="E24:K24"/>
    <mergeCell ref="L24:M24"/>
    <mergeCell ref="N24:O24"/>
    <mergeCell ref="A25:O25"/>
    <mergeCell ref="A26:E26"/>
    <mergeCell ref="F26:O26"/>
    <mergeCell ref="A33:B33"/>
    <mergeCell ref="A34:B34"/>
    <mergeCell ref="A35:O35"/>
    <mergeCell ref="A36:O49"/>
    <mergeCell ref="A50:A62"/>
    <mergeCell ref="B50:L50"/>
    <mergeCell ref="M50:N50"/>
    <mergeCell ref="B51:C51"/>
    <mergeCell ref="D51:L51"/>
    <mergeCell ref="M51:N51"/>
    <mergeCell ref="B54:C54"/>
    <mergeCell ref="D54:L54"/>
    <mergeCell ref="M54:N54"/>
    <mergeCell ref="B55:C55"/>
    <mergeCell ref="D55:L55"/>
    <mergeCell ref="M55:N55"/>
    <mergeCell ref="B52:C52"/>
    <mergeCell ref="D52:L52"/>
    <mergeCell ref="M52:N52"/>
    <mergeCell ref="B53:C53"/>
    <mergeCell ref="D53:L53"/>
    <mergeCell ref="M53:N53"/>
    <mergeCell ref="B58:C58"/>
    <mergeCell ref="D58:L58"/>
    <mergeCell ref="M58:N58"/>
    <mergeCell ref="B59:C59"/>
    <mergeCell ref="D59:L59"/>
    <mergeCell ref="M59:N59"/>
    <mergeCell ref="B56:C56"/>
    <mergeCell ref="D56:L56"/>
    <mergeCell ref="M56:N56"/>
    <mergeCell ref="B57:C57"/>
    <mergeCell ref="D57:L57"/>
    <mergeCell ref="M57:N57"/>
    <mergeCell ref="B62:C62"/>
    <mergeCell ref="D62:L62"/>
    <mergeCell ref="M62:N62"/>
    <mergeCell ref="B60:C60"/>
    <mergeCell ref="D60:L60"/>
    <mergeCell ref="M60:N60"/>
    <mergeCell ref="B61:C61"/>
    <mergeCell ref="D61:L61"/>
    <mergeCell ref="M61:N61"/>
  </mergeCells>
  <conditionalFormatting sqref="E34 H34 K34 N34:O34">
    <cfRule type="cellIs" dxfId="5" priority="1" stopIfTrue="1" operator="equal">
      <formula>$E$20</formula>
    </cfRule>
    <cfRule type="cellIs" dxfId="4" priority="2" stopIfTrue="1" operator="equal">
      <formula>$E$19</formula>
    </cfRule>
  </conditionalFormatting>
  <printOptions horizontalCentered="1" verticalCentered="1"/>
  <pageMargins left="0.23622047244094491" right="0.27559055118110237" top="0.39370078740157483" bottom="0.39370078740157483" header="0" footer="0"/>
  <pageSetup scale="73" orientation="portrait" horizontalDpi="4294967295" verticalDpi="4294967295" r:id="rId1"/>
  <headerFooter>
    <oddFooter xml:space="preserve">&amp;CCorazón para servir
Calle 9 No. 15-25 PBX: 871 5907 FAX: 871 4415 – 871 4440 – 871 7469 Neiva - Huila
www.hospitaluniversitarioneiva.com E-mail: hun@hospitaluniversitarioneiva.com
</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436DC-002E-4EB1-8B86-9DCF1CB6C971}">
  <dimension ref="A1:O62"/>
  <sheetViews>
    <sheetView topLeftCell="A19" zoomScaleNormal="100" zoomScaleSheetLayoutView="118" workbookViewId="0">
      <selection activeCell="K31" sqref="K31"/>
    </sheetView>
  </sheetViews>
  <sheetFormatPr baseColWidth="10" defaultColWidth="11.44140625" defaultRowHeight="13.2"/>
  <cols>
    <col min="1" max="1" width="11.33203125" style="9" bestFit="1" customWidth="1"/>
    <col min="2" max="4" width="7.88671875" style="9" bestFit="1" customWidth="1"/>
    <col min="5" max="5" width="9.33203125" style="9" bestFit="1" customWidth="1"/>
    <col min="6" max="13" width="7.88671875" style="9" bestFit="1" customWidth="1"/>
    <col min="14" max="15" width="9.6640625" style="9" customWidth="1"/>
    <col min="16" max="16" width="2.5546875" style="9" customWidth="1"/>
    <col min="17" max="16384" width="11.44140625" style="9"/>
  </cols>
  <sheetData>
    <row r="1" spans="1:15" ht="28.5" customHeight="1">
      <c r="A1" s="245"/>
      <c r="B1" s="245"/>
      <c r="C1" s="246" t="s">
        <v>0</v>
      </c>
      <c r="D1" s="246"/>
      <c r="E1" s="246"/>
      <c r="F1" s="246"/>
      <c r="G1" s="246"/>
      <c r="H1" s="246"/>
      <c r="I1" s="246"/>
      <c r="J1" s="246"/>
      <c r="K1" s="246"/>
      <c r="L1" s="246"/>
      <c r="M1" s="246"/>
      <c r="N1" s="245"/>
      <c r="O1" s="245"/>
    </row>
    <row r="2" spans="1:15" ht="36" customHeight="1">
      <c r="A2" s="245"/>
      <c r="B2" s="245"/>
      <c r="C2" s="246"/>
      <c r="D2" s="246"/>
      <c r="E2" s="246"/>
      <c r="F2" s="246"/>
      <c r="G2" s="246"/>
      <c r="H2" s="246"/>
      <c r="I2" s="246"/>
      <c r="J2" s="246"/>
      <c r="K2" s="246"/>
      <c r="L2" s="246"/>
      <c r="M2" s="246"/>
      <c r="N2" s="245"/>
      <c r="O2" s="245"/>
    </row>
    <row r="3" spans="1:15" ht="16.5" customHeight="1">
      <c r="A3" s="245"/>
      <c r="B3" s="245"/>
      <c r="C3" s="246" t="s">
        <v>82</v>
      </c>
      <c r="D3" s="246"/>
      <c r="E3" s="246"/>
      <c r="F3" s="246"/>
      <c r="G3" s="246"/>
      <c r="H3" s="246"/>
      <c r="I3" s="246"/>
      <c r="J3" s="246"/>
      <c r="K3" s="246"/>
      <c r="L3" s="246"/>
      <c r="M3" s="246"/>
      <c r="N3" s="245"/>
      <c r="O3" s="245"/>
    </row>
    <row r="4" spans="1:15" ht="15.75" customHeight="1">
      <c r="A4" s="245"/>
      <c r="B4" s="245"/>
      <c r="C4" s="246" t="s">
        <v>2</v>
      </c>
      <c r="D4" s="246"/>
      <c r="E4" s="246" t="s">
        <v>83</v>
      </c>
      <c r="F4" s="246"/>
      <c r="G4" s="246"/>
      <c r="H4" s="246"/>
      <c r="I4" s="246"/>
      <c r="J4" s="246" t="s">
        <v>4</v>
      </c>
      <c r="K4" s="246"/>
      <c r="L4" s="246">
        <v>7</v>
      </c>
      <c r="M4" s="246"/>
      <c r="N4" s="245"/>
      <c r="O4" s="245"/>
    </row>
    <row r="5" spans="1:15" ht="22.5" customHeight="1" thickBot="1">
      <c r="A5" s="236" t="s">
        <v>84</v>
      </c>
      <c r="B5" s="236"/>
      <c r="C5" s="236"/>
      <c r="D5" s="236"/>
      <c r="E5" s="236"/>
      <c r="F5" s="236"/>
      <c r="G5" s="236"/>
      <c r="H5" s="236"/>
      <c r="I5" s="236"/>
      <c r="J5" s="236"/>
      <c r="K5" s="236"/>
      <c r="L5" s="236"/>
      <c r="M5" s="236"/>
      <c r="N5" s="236"/>
      <c r="O5" s="236"/>
    </row>
    <row r="6" spans="1:15" ht="13.5" customHeight="1" thickBot="1">
      <c r="A6" s="237" t="s">
        <v>85</v>
      </c>
      <c r="B6" s="238"/>
      <c r="C6" s="238"/>
      <c r="D6" s="238"/>
      <c r="E6" s="238"/>
      <c r="F6" s="238"/>
      <c r="G6" s="238"/>
      <c r="H6" s="238"/>
      <c r="I6" s="238"/>
      <c r="J6" s="238"/>
      <c r="K6" s="238"/>
      <c r="L6" s="238"/>
      <c r="M6" s="238"/>
      <c r="N6" s="238"/>
      <c r="O6" s="239"/>
    </row>
    <row r="7" spans="1:15" ht="24" customHeight="1">
      <c r="A7" s="240" t="s">
        <v>86</v>
      </c>
      <c r="B7" s="241"/>
      <c r="C7" s="241"/>
      <c r="D7" s="241"/>
      <c r="E7" s="242" t="s">
        <v>200</v>
      </c>
      <c r="F7" s="242"/>
      <c r="G7" s="242"/>
      <c r="H7" s="242"/>
      <c r="I7" s="243" t="s">
        <v>88</v>
      </c>
      <c r="J7" s="243"/>
      <c r="K7" s="243"/>
      <c r="L7" s="243"/>
      <c r="M7" s="242" t="s">
        <v>201</v>
      </c>
      <c r="N7" s="242"/>
      <c r="O7" s="244"/>
    </row>
    <row r="8" spans="1:15" ht="24" customHeight="1">
      <c r="A8" s="195" t="s">
        <v>90</v>
      </c>
      <c r="B8" s="196"/>
      <c r="C8" s="196"/>
      <c r="D8" s="196"/>
      <c r="E8" s="199" t="s">
        <v>91</v>
      </c>
      <c r="F8" s="199"/>
      <c r="G8" s="199"/>
      <c r="H8" s="199"/>
      <c r="I8" s="247" t="s">
        <v>92</v>
      </c>
      <c r="J8" s="247"/>
      <c r="K8" s="247"/>
      <c r="L8" s="247"/>
      <c r="M8" s="199" t="s">
        <v>93</v>
      </c>
      <c r="N8" s="199"/>
      <c r="O8" s="200"/>
    </row>
    <row r="9" spans="1:15" ht="24" customHeight="1">
      <c r="A9" s="195" t="s">
        <v>94</v>
      </c>
      <c r="B9" s="196"/>
      <c r="C9" s="196"/>
      <c r="D9" s="196"/>
      <c r="E9" s="199" t="s">
        <v>44</v>
      </c>
      <c r="F9" s="199"/>
      <c r="G9" s="199"/>
      <c r="H9" s="199"/>
      <c r="I9" s="199"/>
      <c r="J9" s="199"/>
      <c r="K9" s="199"/>
      <c r="L9" s="235" t="s">
        <v>95</v>
      </c>
      <c r="M9" s="235"/>
      <c r="N9" s="220">
        <v>1</v>
      </c>
      <c r="O9" s="200"/>
    </row>
    <row r="10" spans="1:15" ht="24" customHeight="1">
      <c r="A10" s="218" t="s">
        <v>96</v>
      </c>
      <c r="B10" s="219" t="s">
        <v>97</v>
      </c>
      <c r="C10" s="219" t="s">
        <v>97</v>
      </c>
      <c r="D10" s="219" t="s">
        <v>97</v>
      </c>
      <c r="E10" s="234" t="s">
        <v>213</v>
      </c>
      <c r="F10" s="199"/>
      <c r="G10" s="199"/>
      <c r="H10" s="199"/>
      <c r="I10" s="199"/>
      <c r="J10" s="199"/>
      <c r="K10" s="199"/>
      <c r="L10" s="199"/>
      <c r="M10" s="199"/>
      <c r="N10" s="199"/>
      <c r="O10" s="200"/>
    </row>
    <row r="11" spans="1:15" ht="24" customHeight="1">
      <c r="A11" s="218" t="s">
        <v>99</v>
      </c>
      <c r="B11" s="219" t="s">
        <v>100</v>
      </c>
      <c r="C11" s="219" t="s">
        <v>100</v>
      </c>
      <c r="D11" s="219" t="s">
        <v>100</v>
      </c>
      <c r="E11" s="199" t="s">
        <v>214</v>
      </c>
      <c r="F11" s="199"/>
      <c r="G11" s="199"/>
      <c r="H11" s="199"/>
      <c r="I11" s="199"/>
      <c r="J11" s="199"/>
      <c r="K11" s="199"/>
      <c r="L11" s="199"/>
      <c r="M11" s="199"/>
      <c r="N11" s="199"/>
      <c r="O11" s="200"/>
    </row>
    <row r="12" spans="1:15" ht="24" customHeight="1">
      <c r="A12" s="218" t="s">
        <v>102</v>
      </c>
      <c r="B12" s="219" t="s">
        <v>103</v>
      </c>
      <c r="C12" s="219" t="s">
        <v>103</v>
      </c>
      <c r="D12" s="219" t="s">
        <v>103</v>
      </c>
      <c r="E12" s="199" t="s">
        <v>205</v>
      </c>
      <c r="F12" s="199"/>
      <c r="G12" s="199"/>
      <c r="H12" s="199"/>
      <c r="I12" s="219" t="s">
        <v>105</v>
      </c>
      <c r="J12" s="219" t="s">
        <v>106</v>
      </c>
      <c r="K12" s="219" t="s">
        <v>106</v>
      </c>
      <c r="L12" s="219" t="s">
        <v>106</v>
      </c>
      <c r="M12" s="199" t="s">
        <v>107</v>
      </c>
      <c r="N12" s="199"/>
      <c r="O12" s="200"/>
    </row>
    <row r="13" spans="1:15" ht="24" customHeight="1">
      <c r="A13" s="218" t="s">
        <v>108</v>
      </c>
      <c r="B13" s="219" t="s">
        <v>109</v>
      </c>
      <c r="C13" s="219" t="s">
        <v>109</v>
      </c>
      <c r="D13" s="219" t="s">
        <v>109</v>
      </c>
      <c r="E13" s="199" t="s">
        <v>206</v>
      </c>
      <c r="F13" s="199"/>
      <c r="G13" s="199"/>
      <c r="H13" s="199"/>
      <c r="I13" s="199"/>
      <c r="J13" s="199"/>
      <c r="K13" s="199"/>
      <c r="L13" s="199"/>
      <c r="M13" s="199"/>
      <c r="N13" s="199"/>
      <c r="O13" s="200"/>
    </row>
    <row r="14" spans="1:15" ht="24" customHeight="1">
      <c r="A14" s="218" t="s">
        <v>111</v>
      </c>
      <c r="B14" s="219" t="s">
        <v>112</v>
      </c>
      <c r="C14" s="219" t="s">
        <v>112</v>
      </c>
      <c r="D14" s="219" t="s">
        <v>112</v>
      </c>
      <c r="E14" s="199" t="s">
        <v>113</v>
      </c>
      <c r="F14" s="199"/>
      <c r="G14" s="199"/>
      <c r="H14" s="199"/>
      <c r="I14" s="196" t="s">
        <v>114</v>
      </c>
      <c r="J14" s="196"/>
      <c r="K14" s="196"/>
      <c r="L14" s="196"/>
      <c r="M14" s="199" t="s">
        <v>113</v>
      </c>
      <c r="N14" s="199"/>
      <c r="O14" s="200"/>
    </row>
    <row r="15" spans="1:15" ht="24" customHeight="1">
      <c r="A15" s="218" t="s">
        <v>115</v>
      </c>
      <c r="B15" s="219" t="s">
        <v>116</v>
      </c>
      <c r="C15" s="219" t="s">
        <v>116</v>
      </c>
      <c r="D15" s="219" t="s">
        <v>116</v>
      </c>
      <c r="E15" s="199" t="s">
        <v>207</v>
      </c>
      <c r="F15" s="199"/>
      <c r="G15" s="199"/>
      <c r="H15" s="199"/>
      <c r="I15" s="199"/>
      <c r="J15" s="199"/>
      <c r="K15" s="199"/>
      <c r="L15" s="199"/>
      <c r="M15" s="199"/>
      <c r="N15" s="199"/>
      <c r="O15" s="200"/>
    </row>
    <row r="16" spans="1:15" ht="24" customHeight="1">
      <c r="A16" s="218" t="s">
        <v>118</v>
      </c>
      <c r="B16" s="219" t="s">
        <v>208</v>
      </c>
      <c r="C16" s="219" t="s">
        <v>208</v>
      </c>
      <c r="D16" s="219" t="s">
        <v>208</v>
      </c>
      <c r="E16" s="199" t="s">
        <v>209</v>
      </c>
      <c r="F16" s="199"/>
      <c r="G16" s="199"/>
      <c r="H16" s="199"/>
      <c r="I16" s="199"/>
      <c r="J16" s="199"/>
      <c r="K16" s="199"/>
      <c r="L16" s="199"/>
      <c r="M16" s="199"/>
      <c r="N16" s="199"/>
      <c r="O16" s="200"/>
    </row>
    <row r="17" spans="1:15" ht="24" customHeight="1">
      <c r="A17" s="218" t="s">
        <v>126</v>
      </c>
      <c r="B17" s="219"/>
      <c r="C17" s="219"/>
      <c r="D17" s="219"/>
      <c r="E17" s="199" t="s">
        <v>210</v>
      </c>
      <c r="F17" s="199"/>
      <c r="G17" s="199"/>
      <c r="H17" s="199"/>
      <c r="I17" s="219" t="s">
        <v>128</v>
      </c>
      <c r="J17" s="219" t="s">
        <v>129</v>
      </c>
      <c r="K17" s="219" t="s">
        <v>129</v>
      </c>
      <c r="L17" s="219" t="s">
        <v>129</v>
      </c>
      <c r="M17" s="220" t="s">
        <v>130</v>
      </c>
      <c r="N17" s="220"/>
      <c r="O17" s="221"/>
    </row>
    <row r="18" spans="1:15" ht="24" customHeight="1">
      <c r="A18" s="195" t="s">
        <v>131</v>
      </c>
      <c r="B18" s="196"/>
      <c r="C18" s="196"/>
      <c r="D18" s="196"/>
      <c r="E18" s="199" t="s">
        <v>132</v>
      </c>
      <c r="F18" s="199"/>
      <c r="G18" s="199"/>
      <c r="H18" s="199"/>
      <c r="I18" s="199"/>
      <c r="J18" s="199"/>
      <c r="K18" s="199"/>
      <c r="L18" s="199"/>
      <c r="M18" s="199"/>
      <c r="N18" s="199"/>
      <c r="O18" s="200"/>
    </row>
    <row r="19" spans="1:15" ht="24" customHeight="1">
      <c r="A19" s="195" t="s">
        <v>133</v>
      </c>
      <c r="B19" s="196"/>
      <c r="C19" s="196"/>
      <c r="D19" s="196"/>
      <c r="E19" s="211" t="s">
        <v>134</v>
      </c>
      <c r="F19" s="211"/>
      <c r="G19" s="208">
        <v>0.9</v>
      </c>
      <c r="H19" s="209"/>
      <c r="I19" s="209"/>
      <c r="J19" s="209"/>
      <c r="K19" s="209"/>
      <c r="L19" s="208">
        <v>1</v>
      </c>
      <c r="M19" s="209"/>
      <c r="N19" s="209"/>
      <c r="O19" s="212"/>
    </row>
    <row r="20" spans="1:15" ht="24" customHeight="1">
      <c r="A20" s="195" t="s">
        <v>135</v>
      </c>
      <c r="B20" s="196"/>
      <c r="C20" s="196"/>
      <c r="D20" s="196"/>
      <c r="E20" s="207" t="s">
        <v>136</v>
      </c>
      <c r="F20" s="207"/>
      <c r="G20" s="209">
        <v>0</v>
      </c>
      <c r="H20" s="209"/>
      <c r="I20" s="209"/>
      <c r="J20" s="209"/>
      <c r="K20" s="209"/>
      <c r="L20" s="208">
        <v>0.89</v>
      </c>
      <c r="M20" s="208"/>
      <c r="N20" s="208"/>
      <c r="O20" s="210"/>
    </row>
    <row r="21" spans="1:15" ht="33.75" customHeight="1">
      <c r="A21" s="195" t="s">
        <v>137</v>
      </c>
      <c r="B21" s="196"/>
      <c r="C21" s="196"/>
      <c r="D21" s="196"/>
      <c r="E21" s="199" t="s">
        <v>211</v>
      </c>
      <c r="F21" s="199"/>
      <c r="G21" s="199"/>
      <c r="H21" s="199"/>
      <c r="I21" s="196" t="s">
        <v>139</v>
      </c>
      <c r="J21" s="196"/>
      <c r="K21" s="196"/>
      <c r="L21" s="196"/>
      <c r="M21" s="199" t="s">
        <v>140</v>
      </c>
      <c r="N21" s="199"/>
      <c r="O21" s="200"/>
    </row>
    <row r="22" spans="1:15" ht="39.75" customHeight="1">
      <c r="A22" s="195" t="s">
        <v>141</v>
      </c>
      <c r="B22" s="196"/>
      <c r="C22" s="196"/>
      <c r="D22" s="196"/>
      <c r="E22" s="10" t="s">
        <v>140</v>
      </c>
      <c r="F22" s="196" t="s">
        <v>142</v>
      </c>
      <c r="G22" s="196"/>
      <c r="H22" s="196"/>
      <c r="I22" s="196"/>
      <c r="J22" s="10" t="s">
        <v>140</v>
      </c>
      <c r="K22" s="196" t="s">
        <v>143</v>
      </c>
      <c r="L22" s="196"/>
      <c r="M22" s="196"/>
      <c r="N22" s="196"/>
      <c r="O22" s="38" t="s">
        <v>140</v>
      </c>
    </row>
    <row r="23" spans="1:15" ht="24" customHeight="1">
      <c r="A23" s="197" t="s">
        <v>144</v>
      </c>
      <c r="B23" s="198"/>
      <c r="C23" s="198"/>
      <c r="D23" s="198"/>
      <c r="E23" s="215">
        <v>15</v>
      </c>
      <c r="F23" s="216"/>
      <c r="G23" s="216"/>
      <c r="H23" s="255"/>
      <c r="I23" s="215" t="s">
        <v>212</v>
      </c>
      <c r="J23" s="216"/>
      <c r="K23" s="216"/>
      <c r="L23" s="216"/>
      <c r="M23" s="216"/>
      <c r="N23" s="216"/>
      <c r="O23" s="217"/>
    </row>
    <row r="24" spans="1:15" ht="24" customHeight="1" thickBot="1">
      <c r="A24" s="201" t="s">
        <v>145</v>
      </c>
      <c r="B24" s="202" t="s">
        <v>146</v>
      </c>
      <c r="C24" s="202" t="s">
        <v>146</v>
      </c>
      <c r="D24" s="202" t="s">
        <v>146</v>
      </c>
      <c r="E24" s="203" t="s">
        <v>147</v>
      </c>
      <c r="F24" s="203"/>
      <c r="G24" s="203"/>
      <c r="H24" s="203"/>
      <c r="I24" s="203"/>
      <c r="J24" s="203"/>
      <c r="K24" s="203"/>
      <c r="L24" s="204" t="s">
        <v>148</v>
      </c>
      <c r="M24" s="204"/>
      <c r="N24" s="205">
        <v>44952</v>
      </c>
      <c r="O24" s="206"/>
    </row>
    <row r="25" spans="1:15" ht="13.5" customHeight="1">
      <c r="A25" s="188" t="s">
        <v>149</v>
      </c>
      <c r="B25" s="189"/>
      <c r="C25" s="189"/>
      <c r="D25" s="189"/>
      <c r="E25" s="189"/>
      <c r="F25" s="189"/>
      <c r="G25" s="189"/>
      <c r="H25" s="189"/>
      <c r="I25" s="189"/>
      <c r="J25" s="189"/>
      <c r="K25" s="189"/>
      <c r="L25" s="189"/>
      <c r="M25" s="189"/>
      <c r="N25" s="189"/>
      <c r="O25" s="190"/>
    </row>
    <row r="26" spans="1:15" ht="13.5" customHeight="1">
      <c r="A26" s="191" t="s">
        <v>150</v>
      </c>
      <c r="B26" s="191"/>
      <c r="C26" s="191"/>
      <c r="D26" s="191"/>
      <c r="E26" s="191"/>
      <c r="F26" s="254"/>
      <c r="G26" s="254"/>
      <c r="H26" s="254"/>
      <c r="I26" s="254"/>
      <c r="J26" s="254"/>
      <c r="K26" s="254"/>
      <c r="L26" s="254"/>
      <c r="M26" s="254"/>
      <c r="N26" s="254"/>
      <c r="O26" s="254"/>
    </row>
    <row r="27" spans="1:15" ht="12.75" customHeight="1">
      <c r="A27" s="183" t="s">
        <v>120</v>
      </c>
      <c r="B27" s="183"/>
      <c r="C27" s="11"/>
      <c r="D27" s="12"/>
      <c r="E27" s="31">
        <v>0.2</v>
      </c>
      <c r="F27" s="12"/>
      <c r="G27" s="12"/>
      <c r="H27" s="30">
        <v>0.2</v>
      </c>
      <c r="I27" s="12"/>
      <c r="J27" s="12"/>
      <c r="K27" s="30">
        <v>0.2</v>
      </c>
      <c r="L27" s="12"/>
      <c r="M27" s="12"/>
      <c r="N27" s="30"/>
      <c r="O27" s="249"/>
    </row>
    <row r="28" spans="1:15" ht="12.75" customHeight="1">
      <c r="A28" s="183" t="s">
        <v>122</v>
      </c>
      <c r="B28" s="183"/>
      <c r="C28" s="11"/>
      <c r="D28" s="11"/>
      <c r="E28" s="31">
        <v>0.2</v>
      </c>
      <c r="F28" s="11"/>
      <c r="G28" s="11"/>
      <c r="H28" s="30">
        <v>0.2</v>
      </c>
      <c r="I28" s="11"/>
      <c r="J28" s="11"/>
      <c r="K28" s="30">
        <v>0.2</v>
      </c>
      <c r="L28" s="11"/>
      <c r="M28" s="11"/>
      <c r="N28" s="30"/>
      <c r="O28" s="249"/>
    </row>
    <row r="29" spans="1:15" ht="14.25" customHeight="1">
      <c r="A29" s="15" t="s">
        <v>152</v>
      </c>
      <c r="B29" s="16" t="s">
        <v>153</v>
      </c>
      <c r="C29" s="16" t="s">
        <v>154</v>
      </c>
      <c r="D29" s="16" t="s">
        <v>155</v>
      </c>
      <c r="E29" s="16" t="s">
        <v>156</v>
      </c>
      <c r="F29" s="16" t="s">
        <v>157</v>
      </c>
      <c r="G29" s="16" t="s">
        <v>158</v>
      </c>
      <c r="H29" s="16" t="s">
        <v>159</v>
      </c>
      <c r="I29" s="16" t="s">
        <v>160</v>
      </c>
      <c r="J29" s="16" t="s">
        <v>161</v>
      </c>
      <c r="K29" s="16" t="s">
        <v>162</v>
      </c>
      <c r="L29" s="16" t="s">
        <v>163</v>
      </c>
      <c r="M29" s="16" t="s">
        <v>164</v>
      </c>
      <c r="N29" s="16" t="s">
        <v>165</v>
      </c>
      <c r="O29" s="16" t="s">
        <v>166</v>
      </c>
    </row>
    <row r="30" spans="1:15" ht="13.8">
      <c r="A30" s="184" t="s">
        <v>167</v>
      </c>
      <c r="B30" s="184"/>
      <c r="C30" s="19"/>
      <c r="D30" s="19"/>
      <c r="E30" s="17">
        <f>+E27/E28</f>
        <v>1</v>
      </c>
      <c r="F30" s="19"/>
      <c r="G30" s="19"/>
      <c r="H30" s="17">
        <f>+H27/H28</f>
        <v>1</v>
      </c>
      <c r="I30" s="19"/>
      <c r="J30" s="19"/>
      <c r="K30" s="17">
        <f>+K27/K28</f>
        <v>1</v>
      </c>
      <c r="L30" s="19"/>
      <c r="M30" s="19"/>
      <c r="N30" s="17" t="e">
        <f>+N27/N28</f>
        <v>#DIV/0!</v>
      </c>
      <c r="O30" s="20" t="e">
        <f>+AVERAGE(C30:N30)</f>
        <v>#DIV/0!</v>
      </c>
    </row>
    <row r="31" spans="1:15" ht="13.8">
      <c r="A31" s="185" t="s">
        <v>168</v>
      </c>
      <c r="B31" s="185"/>
      <c r="C31" s="19"/>
      <c r="D31" s="19"/>
      <c r="E31" s="17">
        <v>1</v>
      </c>
      <c r="F31" s="19"/>
      <c r="G31" s="19"/>
      <c r="H31" s="17">
        <v>1</v>
      </c>
      <c r="I31" s="19"/>
      <c r="J31" s="19"/>
      <c r="K31" s="17">
        <v>1</v>
      </c>
      <c r="L31" s="19"/>
      <c r="M31" s="19"/>
      <c r="N31" s="17">
        <v>1</v>
      </c>
      <c r="O31" s="20">
        <f>+AVERAGE(C31:N31)</f>
        <v>1</v>
      </c>
    </row>
    <row r="32" spans="1:15" ht="13.8">
      <c r="A32" s="186" t="s">
        <v>169</v>
      </c>
      <c r="B32" s="187"/>
      <c r="C32" s="21"/>
      <c r="D32" s="21"/>
      <c r="E32" s="21">
        <f>+E30/E31</f>
        <v>1</v>
      </c>
      <c r="F32" s="21"/>
      <c r="G32" s="21"/>
      <c r="H32" s="21">
        <f t="shared" ref="H32:O32" si="0">+H30/H31</f>
        <v>1</v>
      </c>
      <c r="I32" s="21"/>
      <c r="J32" s="21"/>
      <c r="K32" s="21">
        <f t="shared" si="0"/>
        <v>1</v>
      </c>
      <c r="L32" s="21"/>
      <c r="M32" s="21"/>
      <c r="N32" s="21" t="e">
        <f t="shared" si="0"/>
        <v>#DIV/0!</v>
      </c>
      <c r="O32" s="21" t="e">
        <f t="shared" si="0"/>
        <v>#DIV/0!</v>
      </c>
    </row>
    <row r="33" spans="1:15" ht="13.8">
      <c r="A33" s="186" t="s">
        <v>170</v>
      </c>
      <c r="B33" s="187"/>
      <c r="C33" s="21"/>
      <c r="D33" s="21"/>
      <c r="E33" s="21">
        <f>E32</f>
        <v>1</v>
      </c>
      <c r="F33" s="21"/>
      <c r="G33" s="21"/>
      <c r="H33" s="21">
        <f>(E32+H32)/2</f>
        <v>1</v>
      </c>
      <c r="I33" s="21"/>
      <c r="J33" s="21"/>
      <c r="K33" s="21">
        <f>(E32+H32+K32)/3</f>
        <v>1</v>
      </c>
      <c r="L33" s="21"/>
      <c r="M33" s="21"/>
      <c r="N33" s="21" t="e">
        <f>+(N32+K32+H32+E32)/4</f>
        <v>#DIV/0!</v>
      </c>
      <c r="O33" s="21" t="e">
        <f>+AVERAGE(O32)</f>
        <v>#DIV/0!</v>
      </c>
    </row>
    <row r="34" spans="1:15" ht="13.8">
      <c r="A34" s="169" t="s">
        <v>171</v>
      </c>
      <c r="B34" s="170"/>
      <c r="C34" s="43"/>
      <c r="D34" s="43"/>
      <c r="E34" s="23" t="str">
        <f>IF(E32&lt;=$L$20,$E$20,IF(E32&lt;=$L$19,$E$19))</f>
        <v>ALTO</v>
      </c>
      <c r="F34" s="43"/>
      <c r="G34" s="43"/>
      <c r="H34" s="23" t="str">
        <f t="shared" ref="H34:O34" si="1">IF(H32&lt;=$L$20,$E$20,IF(H32&lt;=$L$19,$E$19))</f>
        <v>ALTO</v>
      </c>
      <c r="I34" s="43"/>
      <c r="J34" s="43"/>
      <c r="K34" s="23" t="str">
        <f t="shared" si="1"/>
        <v>ALTO</v>
      </c>
      <c r="L34" s="43"/>
      <c r="M34" s="43"/>
      <c r="N34" s="23" t="e">
        <f t="shared" si="1"/>
        <v>#DIV/0!</v>
      </c>
      <c r="O34" s="23" t="e">
        <f t="shared" si="1"/>
        <v>#DIV/0!</v>
      </c>
    </row>
    <row r="35" spans="1:15" ht="15" customHeight="1">
      <c r="A35" s="171" t="s">
        <v>172</v>
      </c>
      <c r="B35" s="172"/>
      <c r="C35" s="172"/>
      <c r="D35" s="172"/>
      <c r="E35" s="172"/>
      <c r="F35" s="172"/>
      <c r="G35" s="172"/>
      <c r="H35" s="172"/>
      <c r="I35" s="172"/>
      <c r="J35" s="172"/>
      <c r="K35" s="172"/>
      <c r="L35" s="172"/>
      <c r="M35" s="172"/>
      <c r="N35" s="172"/>
      <c r="O35" s="173"/>
    </row>
    <row r="36" spans="1:15" ht="15" customHeight="1">
      <c r="A36" s="174"/>
      <c r="B36" s="174"/>
      <c r="C36" s="174"/>
      <c r="D36" s="174"/>
      <c r="E36" s="174"/>
      <c r="F36" s="174"/>
      <c r="G36" s="174"/>
      <c r="H36" s="174"/>
      <c r="I36" s="174"/>
      <c r="J36" s="174"/>
      <c r="K36" s="174"/>
      <c r="L36" s="174"/>
      <c r="M36" s="174"/>
      <c r="N36" s="174"/>
      <c r="O36" s="174"/>
    </row>
    <row r="37" spans="1:15" ht="15" customHeight="1">
      <c r="A37" s="174"/>
      <c r="B37" s="174"/>
      <c r="C37" s="174"/>
      <c r="D37" s="174"/>
      <c r="E37" s="174"/>
      <c r="F37" s="174"/>
      <c r="G37" s="174"/>
      <c r="H37" s="174"/>
      <c r="I37" s="174"/>
      <c r="J37" s="174"/>
      <c r="K37" s="174"/>
      <c r="L37" s="174"/>
      <c r="M37" s="174"/>
      <c r="N37" s="174"/>
      <c r="O37" s="174"/>
    </row>
    <row r="38" spans="1:15" ht="12.75" customHeight="1">
      <c r="A38" s="174"/>
      <c r="B38" s="174"/>
      <c r="C38" s="174"/>
      <c r="D38" s="174"/>
      <c r="E38" s="174"/>
      <c r="F38" s="174"/>
      <c r="G38" s="174"/>
      <c r="H38" s="174"/>
      <c r="I38" s="174"/>
      <c r="J38" s="174"/>
      <c r="K38" s="174"/>
      <c r="L38" s="174"/>
      <c r="M38" s="174"/>
      <c r="N38" s="174"/>
      <c r="O38" s="174"/>
    </row>
    <row r="39" spans="1:15" ht="12.75" customHeight="1">
      <c r="A39" s="174"/>
      <c r="B39" s="174"/>
      <c r="C39" s="174"/>
      <c r="D39" s="174"/>
      <c r="E39" s="174"/>
      <c r="F39" s="174"/>
      <c r="G39" s="174"/>
      <c r="H39" s="174"/>
      <c r="I39" s="174"/>
      <c r="J39" s="174"/>
      <c r="K39" s="174"/>
      <c r="L39" s="174"/>
      <c r="M39" s="174"/>
      <c r="N39" s="174"/>
      <c r="O39" s="174"/>
    </row>
    <row r="40" spans="1:15" ht="12.75" customHeight="1">
      <c r="A40" s="174"/>
      <c r="B40" s="174"/>
      <c r="C40" s="174"/>
      <c r="D40" s="174"/>
      <c r="E40" s="174"/>
      <c r="F40" s="174"/>
      <c r="G40" s="174"/>
      <c r="H40" s="174"/>
      <c r="I40" s="174"/>
      <c r="J40" s="174"/>
      <c r="K40" s="174"/>
      <c r="L40" s="174"/>
      <c r="M40" s="174"/>
      <c r="N40" s="174"/>
      <c r="O40" s="174"/>
    </row>
    <row r="41" spans="1:15" ht="12.75" customHeight="1">
      <c r="A41" s="174"/>
      <c r="B41" s="174"/>
      <c r="C41" s="174"/>
      <c r="D41" s="174"/>
      <c r="E41" s="174"/>
      <c r="F41" s="174"/>
      <c r="G41" s="174"/>
      <c r="H41" s="174"/>
      <c r="I41" s="174"/>
      <c r="J41" s="174"/>
      <c r="K41" s="174"/>
      <c r="L41" s="174"/>
      <c r="M41" s="174"/>
      <c r="N41" s="174"/>
      <c r="O41" s="174"/>
    </row>
    <row r="42" spans="1:15" ht="12.75" customHeight="1">
      <c r="A42" s="174"/>
      <c r="B42" s="174"/>
      <c r="C42" s="174"/>
      <c r="D42" s="174"/>
      <c r="E42" s="174"/>
      <c r="F42" s="174"/>
      <c r="G42" s="174"/>
      <c r="H42" s="174"/>
      <c r="I42" s="174"/>
      <c r="J42" s="174"/>
      <c r="K42" s="174"/>
      <c r="L42" s="174"/>
      <c r="M42" s="174"/>
      <c r="N42" s="174"/>
      <c r="O42" s="174"/>
    </row>
    <row r="43" spans="1:15" ht="12.75" customHeight="1">
      <c r="A43" s="174"/>
      <c r="B43" s="174"/>
      <c r="C43" s="174"/>
      <c r="D43" s="174"/>
      <c r="E43" s="174"/>
      <c r="F43" s="174"/>
      <c r="G43" s="174"/>
      <c r="H43" s="174"/>
      <c r="I43" s="174"/>
      <c r="J43" s="174"/>
      <c r="K43" s="174"/>
      <c r="L43" s="174"/>
      <c r="M43" s="174"/>
      <c r="N43" s="174"/>
      <c r="O43" s="174"/>
    </row>
    <row r="44" spans="1:15" ht="12.75" customHeight="1">
      <c r="A44" s="174"/>
      <c r="B44" s="174"/>
      <c r="C44" s="174"/>
      <c r="D44" s="174"/>
      <c r="E44" s="174"/>
      <c r="F44" s="174"/>
      <c r="G44" s="174"/>
      <c r="H44" s="174"/>
      <c r="I44" s="174"/>
      <c r="J44" s="174"/>
      <c r="K44" s="174"/>
      <c r="L44" s="174"/>
      <c r="M44" s="174"/>
      <c r="N44" s="174"/>
      <c r="O44" s="174"/>
    </row>
    <row r="45" spans="1:15" ht="12.75" customHeight="1">
      <c r="A45" s="174"/>
      <c r="B45" s="174"/>
      <c r="C45" s="174"/>
      <c r="D45" s="174"/>
      <c r="E45" s="174"/>
      <c r="F45" s="174"/>
      <c r="G45" s="174"/>
      <c r="H45" s="174"/>
      <c r="I45" s="174"/>
      <c r="J45" s="174"/>
      <c r="K45" s="174"/>
      <c r="L45" s="174"/>
      <c r="M45" s="174"/>
      <c r="N45" s="174"/>
      <c r="O45" s="174"/>
    </row>
    <row r="46" spans="1:15">
      <c r="A46" s="174"/>
      <c r="B46" s="174"/>
      <c r="C46" s="174"/>
      <c r="D46" s="174"/>
      <c r="E46" s="174"/>
      <c r="F46" s="174"/>
      <c r="G46" s="174"/>
      <c r="H46" s="174"/>
      <c r="I46" s="174"/>
      <c r="J46" s="174"/>
      <c r="K46" s="174"/>
      <c r="L46" s="174"/>
      <c r="M46" s="174"/>
      <c r="N46" s="174"/>
      <c r="O46" s="174"/>
    </row>
    <row r="47" spans="1:15">
      <c r="A47" s="174"/>
      <c r="B47" s="174"/>
      <c r="C47" s="174"/>
      <c r="D47" s="174"/>
      <c r="E47" s="174"/>
      <c r="F47" s="174"/>
      <c r="G47" s="174"/>
      <c r="H47" s="174"/>
      <c r="I47" s="174"/>
      <c r="J47" s="174"/>
      <c r="K47" s="174"/>
      <c r="L47" s="174"/>
      <c r="M47" s="174"/>
      <c r="N47" s="174"/>
      <c r="O47" s="174"/>
    </row>
    <row r="48" spans="1:15">
      <c r="A48" s="174"/>
      <c r="B48" s="174"/>
      <c r="C48" s="174"/>
      <c r="D48" s="174"/>
      <c r="E48" s="174"/>
      <c r="F48" s="174"/>
      <c r="G48" s="174"/>
      <c r="H48" s="174"/>
      <c r="I48" s="174"/>
      <c r="J48" s="174"/>
      <c r="K48" s="174"/>
      <c r="L48" s="174"/>
      <c r="M48" s="174"/>
      <c r="N48" s="174"/>
      <c r="O48" s="174"/>
    </row>
    <row r="49" spans="1:15" ht="13.8" thickBot="1">
      <c r="A49" s="174"/>
      <c r="B49" s="174"/>
      <c r="C49" s="174"/>
      <c r="D49" s="174"/>
      <c r="E49" s="174"/>
      <c r="F49" s="174"/>
      <c r="G49" s="174"/>
      <c r="H49" s="174"/>
      <c r="I49" s="174"/>
      <c r="J49" s="174"/>
      <c r="K49" s="174"/>
      <c r="L49" s="174"/>
      <c r="M49" s="174"/>
      <c r="N49" s="174"/>
      <c r="O49" s="174"/>
    </row>
    <row r="50" spans="1:15" ht="37.5" customHeight="1" thickBot="1">
      <c r="A50" s="176" t="s">
        <v>173</v>
      </c>
      <c r="B50" s="250" t="s">
        <v>174</v>
      </c>
      <c r="C50" s="251"/>
      <c r="D50" s="251"/>
      <c r="E50" s="251"/>
      <c r="F50" s="251"/>
      <c r="G50" s="251"/>
      <c r="H50" s="251"/>
      <c r="I50" s="251"/>
      <c r="J50" s="251"/>
      <c r="K50" s="251"/>
      <c r="L50" s="251"/>
      <c r="M50" s="252" t="s">
        <v>175</v>
      </c>
      <c r="N50" s="253"/>
      <c r="O50" s="44" t="s">
        <v>176</v>
      </c>
    </row>
    <row r="51" spans="1:15" ht="14.4" thickTop="1" thickBot="1">
      <c r="A51" s="177"/>
      <c r="B51" s="167" t="s">
        <v>177</v>
      </c>
      <c r="C51" s="167"/>
      <c r="D51" s="165"/>
      <c r="E51" s="165"/>
      <c r="F51" s="165"/>
      <c r="G51" s="165"/>
      <c r="H51" s="165"/>
      <c r="I51" s="165"/>
      <c r="J51" s="165"/>
      <c r="K51" s="165"/>
      <c r="L51" s="165"/>
      <c r="M51" s="166"/>
      <c r="N51" s="166"/>
      <c r="O51" s="45"/>
    </row>
    <row r="52" spans="1:15" ht="14.4" thickTop="1" thickBot="1">
      <c r="A52" s="177"/>
      <c r="B52" s="167" t="s">
        <v>178</v>
      </c>
      <c r="C52" s="167"/>
      <c r="D52" s="165"/>
      <c r="E52" s="165"/>
      <c r="F52" s="165"/>
      <c r="G52" s="165"/>
      <c r="H52" s="165"/>
      <c r="I52" s="165"/>
      <c r="J52" s="165"/>
      <c r="K52" s="165"/>
      <c r="L52" s="165"/>
      <c r="M52" s="166"/>
      <c r="N52" s="166"/>
      <c r="O52" s="45"/>
    </row>
    <row r="53" spans="1:15" ht="14.4" thickTop="1" thickBot="1">
      <c r="A53" s="177"/>
      <c r="B53" s="167" t="s">
        <v>179</v>
      </c>
      <c r="C53" s="167"/>
      <c r="D53" s="165" t="s">
        <v>194</v>
      </c>
      <c r="E53" s="165"/>
      <c r="F53" s="165"/>
      <c r="G53" s="165"/>
      <c r="H53" s="165"/>
      <c r="I53" s="165"/>
      <c r="J53" s="165"/>
      <c r="K53" s="165"/>
      <c r="L53" s="165"/>
      <c r="M53" s="166" t="s">
        <v>140</v>
      </c>
      <c r="N53" s="166"/>
      <c r="O53" s="45"/>
    </row>
    <row r="54" spans="1:15" ht="14.4" thickTop="1" thickBot="1">
      <c r="A54" s="177"/>
      <c r="B54" s="167" t="s">
        <v>181</v>
      </c>
      <c r="C54" s="167"/>
      <c r="D54" s="165"/>
      <c r="E54" s="165"/>
      <c r="F54" s="165"/>
      <c r="G54" s="165"/>
      <c r="H54" s="165"/>
      <c r="I54" s="165"/>
      <c r="J54" s="165"/>
      <c r="K54" s="165"/>
      <c r="L54" s="165"/>
      <c r="M54" s="166"/>
      <c r="N54" s="166"/>
      <c r="O54" s="45"/>
    </row>
    <row r="55" spans="1:15" ht="14.4" thickTop="1" thickBot="1">
      <c r="A55" s="177"/>
      <c r="B55" s="167" t="s">
        <v>182</v>
      </c>
      <c r="C55" s="167"/>
      <c r="D55" s="165"/>
      <c r="E55" s="165"/>
      <c r="F55" s="165"/>
      <c r="G55" s="165"/>
      <c r="H55" s="165"/>
      <c r="I55" s="165"/>
      <c r="J55" s="165"/>
      <c r="K55" s="165"/>
      <c r="L55" s="165"/>
      <c r="M55" s="166"/>
      <c r="N55" s="166"/>
      <c r="O55" s="45"/>
    </row>
    <row r="56" spans="1:15" ht="14.4" thickTop="1" thickBot="1">
      <c r="A56" s="177"/>
      <c r="B56" s="167" t="s">
        <v>183</v>
      </c>
      <c r="C56" s="167"/>
      <c r="D56" s="165" t="s">
        <v>194</v>
      </c>
      <c r="E56" s="165"/>
      <c r="F56" s="165"/>
      <c r="G56" s="165"/>
      <c r="H56" s="165"/>
      <c r="I56" s="165"/>
      <c r="J56" s="165"/>
      <c r="K56" s="165"/>
      <c r="L56" s="165"/>
      <c r="M56" s="166" t="s">
        <v>140</v>
      </c>
      <c r="N56" s="166"/>
      <c r="O56" s="45"/>
    </row>
    <row r="57" spans="1:15" ht="14.4" thickTop="1" thickBot="1">
      <c r="A57" s="177"/>
      <c r="B57" s="167" t="s">
        <v>184</v>
      </c>
      <c r="C57" s="167"/>
      <c r="D57" s="165"/>
      <c r="E57" s="165"/>
      <c r="F57" s="165"/>
      <c r="G57" s="165"/>
      <c r="H57" s="165"/>
      <c r="I57" s="165"/>
      <c r="J57" s="165"/>
      <c r="K57" s="165"/>
      <c r="L57" s="165"/>
      <c r="M57" s="166"/>
      <c r="N57" s="166"/>
      <c r="O57" s="45"/>
    </row>
    <row r="58" spans="1:15" ht="14.4" thickTop="1" thickBot="1">
      <c r="A58" s="177"/>
      <c r="B58" s="167" t="s">
        <v>185</v>
      </c>
      <c r="C58" s="167"/>
      <c r="D58" s="165"/>
      <c r="E58" s="165"/>
      <c r="F58" s="165"/>
      <c r="G58" s="165"/>
      <c r="H58" s="165"/>
      <c r="I58" s="165"/>
      <c r="J58" s="165"/>
      <c r="K58" s="165"/>
      <c r="L58" s="165"/>
      <c r="M58" s="166"/>
      <c r="N58" s="166"/>
      <c r="O58" s="45"/>
    </row>
    <row r="59" spans="1:15" ht="14.4" thickTop="1" thickBot="1">
      <c r="A59" s="177"/>
      <c r="B59" s="167" t="s">
        <v>186</v>
      </c>
      <c r="C59" s="167"/>
      <c r="D59" s="165" t="s">
        <v>194</v>
      </c>
      <c r="E59" s="165"/>
      <c r="F59" s="165"/>
      <c r="G59" s="165"/>
      <c r="H59" s="165"/>
      <c r="I59" s="165"/>
      <c r="J59" s="165"/>
      <c r="K59" s="165"/>
      <c r="L59" s="165"/>
      <c r="M59" s="166"/>
      <c r="N59" s="166"/>
      <c r="O59" s="45"/>
    </row>
    <row r="60" spans="1:15" ht="14.4" thickTop="1" thickBot="1">
      <c r="A60" s="177"/>
      <c r="B60" s="167" t="s">
        <v>187</v>
      </c>
      <c r="C60" s="167"/>
      <c r="D60" s="165"/>
      <c r="E60" s="165"/>
      <c r="F60" s="165"/>
      <c r="G60" s="165"/>
      <c r="H60" s="165"/>
      <c r="I60" s="165"/>
      <c r="J60" s="165"/>
      <c r="K60" s="165"/>
      <c r="L60" s="165"/>
      <c r="M60" s="166"/>
      <c r="N60" s="166"/>
      <c r="O60" s="45"/>
    </row>
    <row r="61" spans="1:15" ht="14.4" thickTop="1" thickBot="1">
      <c r="A61" s="177"/>
      <c r="B61" s="167" t="s">
        <v>188</v>
      </c>
      <c r="C61" s="167"/>
      <c r="D61" s="165"/>
      <c r="E61" s="165"/>
      <c r="F61" s="165"/>
      <c r="G61" s="165"/>
      <c r="H61" s="165"/>
      <c r="I61" s="165"/>
      <c r="J61" s="165"/>
      <c r="K61" s="165"/>
      <c r="L61" s="165"/>
      <c r="M61" s="166"/>
      <c r="N61" s="166"/>
      <c r="O61" s="45"/>
    </row>
    <row r="62" spans="1:15" ht="14.4" thickTop="1" thickBot="1">
      <c r="A62" s="178"/>
      <c r="B62" s="164" t="s">
        <v>189</v>
      </c>
      <c r="C62" s="164"/>
      <c r="D62" s="165"/>
      <c r="E62" s="165"/>
      <c r="F62" s="165"/>
      <c r="G62" s="165"/>
      <c r="H62" s="165"/>
      <c r="I62" s="165"/>
      <c r="J62" s="165"/>
      <c r="K62" s="165"/>
      <c r="L62" s="165"/>
      <c r="M62" s="166"/>
      <c r="N62" s="166"/>
      <c r="O62" s="45"/>
    </row>
  </sheetData>
  <mergeCells count="120">
    <mergeCell ref="A1:B4"/>
    <mergeCell ref="C1:M2"/>
    <mergeCell ref="N1:O4"/>
    <mergeCell ref="C3:M3"/>
    <mergeCell ref="C4:D4"/>
    <mergeCell ref="E4:I4"/>
    <mergeCell ref="J4:K4"/>
    <mergeCell ref="L4:M4"/>
    <mergeCell ref="A8:D8"/>
    <mergeCell ref="E8:H8"/>
    <mergeCell ref="I8:L8"/>
    <mergeCell ref="M8:O8"/>
    <mergeCell ref="A9:D9"/>
    <mergeCell ref="E9:K9"/>
    <mergeCell ref="L9:M9"/>
    <mergeCell ref="N9:O9"/>
    <mergeCell ref="A5:O5"/>
    <mergeCell ref="A6:O6"/>
    <mergeCell ref="A7:D7"/>
    <mergeCell ref="E7:H7"/>
    <mergeCell ref="I7:L7"/>
    <mergeCell ref="M7:O7"/>
    <mergeCell ref="A13:D13"/>
    <mergeCell ref="E13:O13"/>
    <mergeCell ref="A14:D14"/>
    <mergeCell ref="E14:H14"/>
    <mergeCell ref="I14:L14"/>
    <mergeCell ref="M14:O14"/>
    <mergeCell ref="A10:D10"/>
    <mergeCell ref="E10:O10"/>
    <mergeCell ref="A11:D11"/>
    <mergeCell ref="E11:O11"/>
    <mergeCell ref="A12:D12"/>
    <mergeCell ref="E12:H12"/>
    <mergeCell ref="I12:L12"/>
    <mergeCell ref="M12:O12"/>
    <mergeCell ref="A18:D18"/>
    <mergeCell ref="E18:O18"/>
    <mergeCell ref="A19:D19"/>
    <mergeCell ref="E19:F19"/>
    <mergeCell ref="G19:K19"/>
    <mergeCell ref="L19:O19"/>
    <mergeCell ref="A15:D15"/>
    <mergeCell ref="E15:O15"/>
    <mergeCell ref="A16:D16"/>
    <mergeCell ref="E16:O16"/>
    <mergeCell ref="A17:D17"/>
    <mergeCell ref="E17:H17"/>
    <mergeCell ref="I17:L17"/>
    <mergeCell ref="M17:O17"/>
    <mergeCell ref="A22:D22"/>
    <mergeCell ref="F22:I22"/>
    <mergeCell ref="K22:N22"/>
    <mergeCell ref="A23:D23"/>
    <mergeCell ref="E23:H23"/>
    <mergeCell ref="I23:O23"/>
    <mergeCell ref="A20:D20"/>
    <mergeCell ref="E20:F20"/>
    <mergeCell ref="G20:K20"/>
    <mergeCell ref="L20:O20"/>
    <mergeCell ref="A21:D21"/>
    <mergeCell ref="E21:H21"/>
    <mergeCell ref="I21:L21"/>
    <mergeCell ref="M21:O21"/>
    <mergeCell ref="A27:B27"/>
    <mergeCell ref="O27:O28"/>
    <mergeCell ref="A28:B28"/>
    <mergeCell ref="A30:B30"/>
    <mergeCell ref="A31:B31"/>
    <mergeCell ref="A32:B32"/>
    <mergeCell ref="A24:D24"/>
    <mergeCell ref="E24:K24"/>
    <mergeCell ref="L24:M24"/>
    <mergeCell ref="N24:O24"/>
    <mergeCell ref="A25:O25"/>
    <mergeCell ref="A26:E26"/>
    <mergeCell ref="F26:O26"/>
    <mergeCell ref="A33:B33"/>
    <mergeCell ref="A34:B34"/>
    <mergeCell ref="A35:O35"/>
    <mergeCell ref="A36:O49"/>
    <mergeCell ref="A50:A62"/>
    <mergeCell ref="B50:L50"/>
    <mergeCell ref="M50:N50"/>
    <mergeCell ref="B51:C51"/>
    <mergeCell ref="D51:L51"/>
    <mergeCell ref="M51:N51"/>
    <mergeCell ref="B54:C54"/>
    <mergeCell ref="D54:L54"/>
    <mergeCell ref="M54:N54"/>
    <mergeCell ref="B55:C55"/>
    <mergeCell ref="D55:L55"/>
    <mergeCell ref="M55:N55"/>
    <mergeCell ref="B52:C52"/>
    <mergeCell ref="D52:L52"/>
    <mergeCell ref="M52:N52"/>
    <mergeCell ref="B53:C53"/>
    <mergeCell ref="D53:L53"/>
    <mergeCell ref="M53:N53"/>
    <mergeCell ref="B58:C58"/>
    <mergeCell ref="D58:L58"/>
    <mergeCell ref="M58:N58"/>
    <mergeCell ref="B59:C59"/>
    <mergeCell ref="D59:L59"/>
    <mergeCell ref="M59:N59"/>
    <mergeCell ref="B56:C56"/>
    <mergeCell ref="D56:L56"/>
    <mergeCell ref="M56:N56"/>
    <mergeCell ref="B57:C57"/>
    <mergeCell ref="D57:L57"/>
    <mergeCell ref="M57:N57"/>
    <mergeCell ref="B62:C62"/>
    <mergeCell ref="D62:L62"/>
    <mergeCell ref="M62:N62"/>
    <mergeCell ref="B60:C60"/>
    <mergeCell ref="D60:L60"/>
    <mergeCell ref="M60:N60"/>
    <mergeCell ref="B61:C61"/>
    <mergeCell ref="D61:L61"/>
    <mergeCell ref="M61:N61"/>
  </mergeCells>
  <conditionalFormatting sqref="E34 H34 K34 N34:O34">
    <cfRule type="cellIs" dxfId="3" priority="1" stopIfTrue="1" operator="equal">
      <formula>$E$20</formula>
    </cfRule>
    <cfRule type="cellIs" dxfId="2" priority="2" stopIfTrue="1" operator="equal">
      <formula>$E$19</formula>
    </cfRule>
  </conditionalFormatting>
  <printOptions horizontalCentered="1" verticalCentered="1"/>
  <pageMargins left="0.23622047244094491" right="0.27559055118110237" top="0.39370078740157483" bottom="0.39370078740157483" header="0" footer="0"/>
  <pageSetup scale="73" orientation="portrait" horizontalDpi="4294967295" verticalDpi="4294967295" r:id="rId1"/>
  <headerFooter>
    <oddFooter xml:space="preserve">&amp;CCorazón para servir
Calle 9 No. 15-25 PBX: 871 5907 FAX: 871 4415 – 871 4440 – 871 7469 Neiva - Huila
www.hospitaluniversitarioneiva.com E-mail: hun@hospitaluniversitarioneiva.com
</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3FEC2-0CEC-4E3B-A7A0-5975A363E5DE}">
  <dimension ref="A1:O62"/>
  <sheetViews>
    <sheetView topLeftCell="H33" zoomScaleNormal="100" zoomScaleSheetLayoutView="118" workbookViewId="0">
      <selection activeCell="I34" sqref="I34"/>
    </sheetView>
  </sheetViews>
  <sheetFormatPr baseColWidth="10" defaultColWidth="11.44140625" defaultRowHeight="13.2"/>
  <cols>
    <col min="1" max="1" width="11.33203125" style="9" bestFit="1" customWidth="1"/>
    <col min="2" max="4" width="7.88671875" style="9" bestFit="1" customWidth="1"/>
    <col min="5" max="5" width="9.33203125" style="9" bestFit="1" customWidth="1"/>
    <col min="6" max="13" width="7.88671875" style="9" bestFit="1" customWidth="1"/>
    <col min="14" max="15" width="9.6640625" style="9" customWidth="1"/>
    <col min="16" max="16" width="2.5546875" style="9" customWidth="1"/>
    <col min="17" max="16384" width="11.44140625" style="9"/>
  </cols>
  <sheetData>
    <row r="1" spans="1:15" ht="28.5" customHeight="1">
      <c r="A1" s="245"/>
      <c r="B1" s="245"/>
      <c r="C1" s="246" t="s">
        <v>0</v>
      </c>
      <c r="D1" s="246"/>
      <c r="E1" s="246"/>
      <c r="F1" s="246"/>
      <c r="G1" s="246"/>
      <c r="H1" s="246"/>
      <c r="I1" s="246"/>
      <c r="J1" s="246"/>
      <c r="K1" s="246"/>
      <c r="L1" s="246"/>
      <c r="M1" s="246"/>
      <c r="N1" s="245"/>
      <c r="O1" s="245"/>
    </row>
    <row r="2" spans="1:15" ht="36" customHeight="1">
      <c r="A2" s="245"/>
      <c r="B2" s="245"/>
      <c r="C2" s="246"/>
      <c r="D2" s="246"/>
      <c r="E2" s="246"/>
      <c r="F2" s="246"/>
      <c r="G2" s="246"/>
      <c r="H2" s="246"/>
      <c r="I2" s="246"/>
      <c r="J2" s="246"/>
      <c r="K2" s="246"/>
      <c r="L2" s="246"/>
      <c r="M2" s="246"/>
      <c r="N2" s="245"/>
      <c r="O2" s="245"/>
    </row>
    <row r="3" spans="1:15" ht="16.5" customHeight="1">
      <c r="A3" s="245"/>
      <c r="B3" s="245"/>
      <c r="C3" s="246" t="s">
        <v>82</v>
      </c>
      <c r="D3" s="246"/>
      <c r="E3" s="246"/>
      <c r="F3" s="246"/>
      <c r="G3" s="246"/>
      <c r="H3" s="246"/>
      <c r="I3" s="246"/>
      <c r="J3" s="246"/>
      <c r="K3" s="246"/>
      <c r="L3" s="246"/>
      <c r="M3" s="246"/>
      <c r="N3" s="245"/>
      <c r="O3" s="245"/>
    </row>
    <row r="4" spans="1:15" ht="15.75" customHeight="1">
      <c r="A4" s="245"/>
      <c r="B4" s="245"/>
      <c r="C4" s="246" t="s">
        <v>2</v>
      </c>
      <c r="D4" s="246"/>
      <c r="E4" s="246" t="s">
        <v>83</v>
      </c>
      <c r="F4" s="246"/>
      <c r="G4" s="246"/>
      <c r="H4" s="246"/>
      <c r="I4" s="246"/>
      <c r="J4" s="246" t="s">
        <v>4</v>
      </c>
      <c r="K4" s="246"/>
      <c r="L4" s="246">
        <v>7</v>
      </c>
      <c r="M4" s="246"/>
      <c r="N4" s="245"/>
      <c r="O4" s="245"/>
    </row>
    <row r="5" spans="1:15" ht="22.5" customHeight="1" thickBot="1">
      <c r="A5" s="236" t="s">
        <v>84</v>
      </c>
      <c r="B5" s="236"/>
      <c r="C5" s="236"/>
      <c r="D5" s="236"/>
      <c r="E5" s="236"/>
      <c r="F5" s="236"/>
      <c r="G5" s="236"/>
      <c r="H5" s="236"/>
      <c r="I5" s="236"/>
      <c r="J5" s="236"/>
      <c r="K5" s="236"/>
      <c r="L5" s="236"/>
      <c r="M5" s="236"/>
      <c r="N5" s="236"/>
      <c r="O5" s="236"/>
    </row>
    <row r="6" spans="1:15" ht="13.5" customHeight="1" thickBot="1">
      <c r="A6" s="237" t="s">
        <v>85</v>
      </c>
      <c r="B6" s="238"/>
      <c r="C6" s="238"/>
      <c r="D6" s="238"/>
      <c r="E6" s="238"/>
      <c r="F6" s="238"/>
      <c r="G6" s="238"/>
      <c r="H6" s="238"/>
      <c r="I6" s="238"/>
      <c r="J6" s="238"/>
      <c r="K6" s="238"/>
      <c r="L6" s="238"/>
      <c r="M6" s="238"/>
      <c r="N6" s="238"/>
      <c r="O6" s="239"/>
    </row>
    <row r="7" spans="1:15" ht="24" customHeight="1">
      <c r="A7" s="240" t="s">
        <v>86</v>
      </c>
      <c r="B7" s="241"/>
      <c r="C7" s="241"/>
      <c r="D7" s="241"/>
      <c r="E7" s="242" t="s">
        <v>200</v>
      </c>
      <c r="F7" s="242"/>
      <c r="G7" s="242"/>
      <c r="H7" s="242"/>
      <c r="I7" s="243" t="s">
        <v>88</v>
      </c>
      <c r="J7" s="243"/>
      <c r="K7" s="243"/>
      <c r="L7" s="243"/>
      <c r="M7" s="242" t="s">
        <v>201</v>
      </c>
      <c r="N7" s="242"/>
      <c r="O7" s="244"/>
    </row>
    <row r="8" spans="1:15" ht="24" customHeight="1">
      <c r="A8" s="195" t="s">
        <v>90</v>
      </c>
      <c r="B8" s="196"/>
      <c r="C8" s="196"/>
      <c r="D8" s="196"/>
      <c r="E8" s="199" t="s">
        <v>91</v>
      </c>
      <c r="F8" s="199"/>
      <c r="G8" s="199"/>
      <c r="H8" s="199"/>
      <c r="I8" s="247" t="s">
        <v>92</v>
      </c>
      <c r="J8" s="247"/>
      <c r="K8" s="247"/>
      <c r="L8" s="247"/>
      <c r="M8" s="199" t="s">
        <v>93</v>
      </c>
      <c r="N8" s="199"/>
      <c r="O8" s="200"/>
    </row>
    <row r="9" spans="1:15" ht="24" customHeight="1">
      <c r="A9" s="195" t="s">
        <v>94</v>
      </c>
      <c r="B9" s="196"/>
      <c r="C9" s="196"/>
      <c r="D9" s="196"/>
      <c r="E9" s="199" t="s">
        <v>46</v>
      </c>
      <c r="F9" s="199"/>
      <c r="G9" s="199"/>
      <c r="H9" s="199"/>
      <c r="I9" s="199"/>
      <c r="J9" s="199"/>
      <c r="K9" s="199"/>
      <c r="L9" s="235" t="s">
        <v>95</v>
      </c>
      <c r="M9" s="235"/>
      <c r="N9" s="220">
        <v>1</v>
      </c>
      <c r="O9" s="200"/>
    </row>
    <row r="10" spans="1:15" ht="24" customHeight="1">
      <c r="A10" s="218" t="s">
        <v>96</v>
      </c>
      <c r="B10" s="219" t="s">
        <v>97</v>
      </c>
      <c r="C10" s="219" t="s">
        <v>97</v>
      </c>
      <c r="D10" s="219" t="s">
        <v>97</v>
      </c>
      <c r="E10" s="234" t="s">
        <v>215</v>
      </c>
      <c r="F10" s="199"/>
      <c r="G10" s="199"/>
      <c r="H10" s="199"/>
      <c r="I10" s="199"/>
      <c r="J10" s="199"/>
      <c r="K10" s="199"/>
      <c r="L10" s="199"/>
      <c r="M10" s="199"/>
      <c r="N10" s="199"/>
      <c r="O10" s="200"/>
    </row>
    <row r="11" spans="1:15" ht="24" customHeight="1">
      <c r="A11" s="218" t="s">
        <v>99</v>
      </c>
      <c r="B11" s="219" t="s">
        <v>100</v>
      </c>
      <c r="C11" s="219" t="s">
        <v>100</v>
      </c>
      <c r="D11" s="219" t="s">
        <v>100</v>
      </c>
      <c r="E11" s="199" t="s">
        <v>216</v>
      </c>
      <c r="F11" s="199"/>
      <c r="G11" s="199"/>
      <c r="H11" s="199"/>
      <c r="I11" s="199"/>
      <c r="J11" s="199"/>
      <c r="K11" s="199"/>
      <c r="L11" s="199"/>
      <c r="M11" s="199"/>
      <c r="N11" s="199"/>
      <c r="O11" s="200"/>
    </row>
    <row r="12" spans="1:15" ht="24" customHeight="1">
      <c r="A12" s="218" t="s">
        <v>102</v>
      </c>
      <c r="B12" s="219" t="s">
        <v>103</v>
      </c>
      <c r="C12" s="219" t="s">
        <v>103</v>
      </c>
      <c r="D12" s="219" t="s">
        <v>103</v>
      </c>
      <c r="E12" s="199" t="s">
        <v>205</v>
      </c>
      <c r="F12" s="199"/>
      <c r="G12" s="199"/>
      <c r="H12" s="199"/>
      <c r="I12" s="219" t="s">
        <v>105</v>
      </c>
      <c r="J12" s="219" t="s">
        <v>106</v>
      </c>
      <c r="K12" s="219" t="s">
        <v>106</v>
      </c>
      <c r="L12" s="219" t="s">
        <v>106</v>
      </c>
      <c r="M12" s="199" t="s">
        <v>107</v>
      </c>
      <c r="N12" s="199"/>
      <c r="O12" s="200"/>
    </row>
    <row r="13" spans="1:15" ht="24" customHeight="1">
      <c r="A13" s="218" t="s">
        <v>108</v>
      </c>
      <c r="B13" s="219" t="s">
        <v>109</v>
      </c>
      <c r="C13" s="219" t="s">
        <v>109</v>
      </c>
      <c r="D13" s="219" t="s">
        <v>109</v>
      </c>
      <c r="E13" s="199" t="s">
        <v>206</v>
      </c>
      <c r="F13" s="199"/>
      <c r="G13" s="199"/>
      <c r="H13" s="199"/>
      <c r="I13" s="199"/>
      <c r="J13" s="199"/>
      <c r="K13" s="199"/>
      <c r="L13" s="199"/>
      <c r="M13" s="199"/>
      <c r="N13" s="199"/>
      <c r="O13" s="200"/>
    </row>
    <row r="14" spans="1:15" ht="24" customHeight="1">
      <c r="A14" s="218" t="s">
        <v>111</v>
      </c>
      <c r="B14" s="219" t="s">
        <v>112</v>
      </c>
      <c r="C14" s="219" t="s">
        <v>112</v>
      </c>
      <c r="D14" s="219" t="s">
        <v>112</v>
      </c>
      <c r="E14" s="199" t="s">
        <v>113</v>
      </c>
      <c r="F14" s="199"/>
      <c r="G14" s="199"/>
      <c r="H14" s="199"/>
      <c r="I14" s="196" t="s">
        <v>114</v>
      </c>
      <c r="J14" s="196"/>
      <c r="K14" s="196"/>
      <c r="L14" s="196"/>
      <c r="M14" s="199" t="s">
        <v>113</v>
      </c>
      <c r="N14" s="199"/>
      <c r="O14" s="200"/>
    </row>
    <row r="15" spans="1:15" ht="24" customHeight="1">
      <c r="A15" s="218" t="s">
        <v>115</v>
      </c>
      <c r="B15" s="219" t="s">
        <v>116</v>
      </c>
      <c r="C15" s="219" t="s">
        <v>116</v>
      </c>
      <c r="D15" s="219" t="s">
        <v>116</v>
      </c>
      <c r="E15" s="199" t="s">
        <v>207</v>
      </c>
      <c r="F15" s="199"/>
      <c r="G15" s="199"/>
      <c r="H15" s="199"/>
      <c r="I15" s="199"/>
      <c r="J15" s="199"/>
      <c r="K15" s="199"/>
      <c r="L15" s="199"/>
      <c r="M15" s="199"/>
      <c r="N15" s="199"/>
      <c r="O15" s="200"/>
    </row>
    <row r="16" spans="1:15" ht="24" customHeight="1">
      <c r="A16" s="218" t="s">
        <v>118</v>
      </c>
      <c r="B16" s="219" t="s">
        <v>208</v>
      </c>
      <c r="C16" s="219" t="s">
        <v>208</v>
      </c>
      <c r="D16" s="219" t="s">
        <v>208</v>
      </c>
      <c r="E16" s="199" t="s">
        <v>209</v>
      </c>
      <c r="F16" s="199"/>
      <c r="G16" s="199"/>
      <c r="H16" s="199"/>
      <c r="I16" s="199"/>
      <c r="J16" s="199"/>
      <c r="K16" s="199"/>
      <c r="L16" s="199"/>
      <c r="M16" s="199"/>
      <c r="N16" s="199"/>
      <c r="O16" s="200"/>
    </row>
    <row r="17" spans="1:15" ht="24" customHeight="1">
      <c r="A17" s="218" t="s">
        <v>126</v>
      </c>
      <c r="B17" s="219"/>
      <c r="C17" s="219"/>
      <c r="D17" s="219"/>
      <c r="E17" s="199" t="s">
        <v>210</v>
      </c>
      <c r="F17" s="199"/>
      <c r="G17" s="199"/>
      <c r="H17" s="199"/>
      <c r="I17" s="219" t="s">
        <v>128</v>
      </c>
      <c r="J17" s="219" t="s">
        <v>129</v>
      </c>
      <c r="K17" s="219" t="s">
        <v>129</v>
      </c>
      <c r="L17" s="219" t="s">
        <v>129</v>
      </c>
      <c r="M17" s="220" t="s">
        <v>130</v>
      </c>
      <c r="N17" s="220"/>
      <c r="O17" s="221"/>
    </row>
    <row r="18" spans="1:15" ht="24" customHeight="1">
      <c r="A18" s="195" t="s">
        <v>131</v>
      </c>
      <c r="B18" s="196"/>
      <c r="C18" s="196"/>
      <c r="D18" s="196"/>
      <c r="E18" s="199" t="s">
        <v>132</v>
      </c>
      <c r="F18" s="199"/>
      <c r="G18" s="199"/>
      <c r="H18" s="199"/>
      <c r="I18" s="199"/>
      <c r="J18" s="199"/>
      <c r="K18" s="199"/>
      <c r="L18" s="199"/>
      <c r="M18" s="199"/>
      <c r="N18" s="199"/>
      <c r="O18" s="200"/>
    </row>
    <row r="19" spans="1:15" ht="24" customHeight="1">
      <c r="A19" s="195" t="s">
        <v>133</v>
      </c>
      <c r="B19" s="196"/>
      <c r="C19" s="196"/>
      <c r="D19" s="196"/>
      <c r="E19" s="211" t="s">
        <v>134</v>
      </c>
      <c r="F19" s="211"/>
      <c r="G19" s="208">
        <v>0.9</v>
      </c>
      <c r="H19" s="209"/>
      <c r="I19" s="209"/>
      <c r="J19" s="209"/>
      <c r="K19" s="209"/>
      <c r="L19" s="208">
        <v>1</v>
      </c>
      <c r="M19" s="209"/>
      <c r="N19" s="209"/>
      <c r="O19" s="212"/>
    </row>
    <row r="20" spans="1:15" ht="24" customHeight="1">
      <c r="A20" s="195" t="s">
        <v>135</v>
      </c>
      <c r="B20" s="196"/>
      <c r="C20" s="196"/>
      <c r="D20" s="196"/>
      <c r="E20" s="207" t="s">
        <v>136</v>
      </c>
      <c r="F20" s="207"/>
      <c r="G20" s="209">
        <v>0</v>
      </c>
      <c r="H20" s="209"/>
      <c r="I20" s="209"/>
      <c r="J20" s="209"/>
      <c r="K20" s="209"/>
      <c r="L20" s="208">
        <v>0.89</v>
      </c>
      <c r="M20" s="208"/>
      <c r="N20" s="208"/>
      <c r="O20" s="210"/>
    </row>
    <row r="21" spans="1:15" ht="33.75" customHeight="1">
      <c r="A21" s="195" t="s">
        <v>137</v>
      </c>
      <c r="B21" s="196"/>
      <c r="C21" s="196"/>
      <c r="D21" s="196"/>
      <c r="E21" s="199" t="s">
        <v>211</v>
      </c>
      <c r="F21" s="199"/>
      <c r="G21" s="199"/>
      <c r="H21" s="199"/>
      <c r="I21" s="196" t="s">
        <v>139</v>
      </c>
      <c r="J21" s="196"/>
      <c r="K21" s="196"/>
      <c r="L21" s="196"/>
      <c r="M21" s="199" t="s">
        <v>140</v>
      </c>
      <c r="N21" s="199"/>
      <c r="O21" s="200"/>
    </row>
    <row r="22" spans="1:15" ht="39.75" customHeight="1">
      <c r="A22" s="195" t="s">
        <v>141</v>
      </c>
      <c r="B22" s="196"/>
      <c r="C22" s="196"/>
      <c r="D22" s="196"/>
      <c r="E22" s="10" t="s">
        <v>140</v>
      </c>
      <c r="F22" s="196" t="s">
        <v>142</v>
      </c>
      <c r="G22" s="196"/>
      <c r="H22" s="196"/>
      <c r="I22" s="196"/>
      <c r="J22" s="10" t="s">
        <v>140</v>
      </c>
      <c r="K22" s="196" t="s">
        <v>143</v>
      </c>
      <c r="L22" s="196"/>
      <c r="M22" s="196"/>
      <c r="N22" s="196"/>
      <c r="O22" s="38" t="s">
        <v>140</v>
      </c>
    </row>
    <row r="23" spans="1:15" ht="24" customHeight="1">
      <c r="A23" s="197" t="s">
        <v>144</v>
      </c>
      <c r="B23" s="198"/>
      <c r="C23" s="198"/>
      <c r="D23" s="198"/>
      <c r="E23" s="215">
        <v>15</v>
      </c>
      <c r="F23" s="216"/>
      <c r="G23" s="216"/>
      <c r="H23" s="255"/>
      <c r="I23" s="215" t="s">
        <v>212</v>
      </c>
      <c r="J23" s="216"/>
      <c r="K23" s="216"/>
      <c r="L23" s="216"/>
      <c r="M23" s="216"/>
      <c r="N23" s="216"/>
      <c r="O23" s="217"/>
    </row>
    <row r="24" spans="1:15" ht="24" customHeight="1" thickBot="1">
      <c r="A24" s="201" t="s">
        <v>145</v>
      </c>
      <c r="B24" s="202" t="s">
        <v>146</v>
      </c>
      <c r="C24" s="202" t="s">
        <v>146</v>
      </c>
      <c r="D24" s="202" t="s">
        <v>146</v>
      </c>
      <c r="E24" s="203" t="s">
        <v>147</v>
      </c>
      <c r="F24" s="203"/>
      <c r="G24" s="203"/>
      <c r="H24" s="203"/>
      <c r="I24" s="203"/>
      <c r="J24" s="203"/>
      <c r="K24" s="203"/>
      <c r="L24" s="204" t="s">
        <v>148</v>
      </c>
      <c r="M24" s="204"/>
      <c r="N24" s="205">
        <v>44952</v>
      </c>
      <c r="O24" s="206"/>
    </row>
    <row r="25" spans="1:15" ht="13.5" customHeight="1">
      <c r="A25" s="188" t="s">
        <v>149</v>
      </c>
      <c r="B25" s="189"/>
      <c r="C25" s="189"/>
      <c r="D25" s="189"/>
      <c r="E25" s="189"/>
      <c r="F25" s="189"/>
      <c r="G25" s="189"/>
      <c r="H25" s="189"/>
      <c r="I25" s="189"/>
      <c r="J25" s="189"/>
      <c r="K25" s="189"/>
      <c r="L25" s="189"/>
      <c r="M25" s="189"/>
      <c r="N25" s="189"/>
      <c r="O25" s="190"/>
    </row>
    <row r="26" spans="1:15" ht="13.5" customHeight="1">
      <c r="A26" s="191" t="s">
        <v>150</v>
      </c>
      <c r="B26" s="191"/>
      <c r="C26" s="191"/>
      <c r="D26" s="191"/>
      <c r="E26" s="191"/>
      <c r="F26" s="254"/>
      <c r="G26" s="254"/>
      <c r="H26" s="254"/>
      <c r="I26" s="254"/>
      <c r="J26" s="254"/>
      <c r="K26" s="254"/>
      <c r="L26" s="254"/>
      <c r="M26" s="254"/>
      <c r="N26" s="254"/>
      <c r="O26" s="254"/>
    </row>
    <row r="27" spans="1:15" ht="12.75" customHeight="1">
      <c r="A27" s="183" t="s">
        <v>120</v>
      </c>
      <c r="B27" s="183"/>
      <c r="C27" s="11"/>
      <c r="D27" s="12"/>
      <c r="E27" s="31">
        <v>0.55000000000000004</v>
      </c>
      <c r="F27" s="12"/>
      <c r="G27" s="12"/>
      <c r="H27" s="30">
        <v>0.15</v>
      </c>
      <c r="I27" s="12"/>
      <c r="J27" s="12"/>
      <c r="K27" s="30">
        <v>0.15</v>
      </c>
      <c r="L27" s="12"/>
      <c r="M27" s="12"/>
      <c r="N27" s="30"/>
      <c r="O27" s="249"/>
    </row>
    <row r="28" spans="1:15" ht="12.75" customHeight="1">
      <c r="A28" s="183" t="s">
        <v>122</v>
      </c>
      <c r="B28" s="183"/>
      <c r="C28" s="11"/>
      <c r="D28" s="11"/>
      <c r="E28" s="31">
        <v>0.55000000000000004</v>
      </c>
      <c r="F28" s="11"/>
      <c r="G28" s="11"/>
      <c r="H28" s="30">
        <v>0.15</v>
      </c>
      <c r="I28" s="11"/>
      <c r="J28" s="11"/>
      <c r="K28" s="30">
        <v>0.15</v>
      </c>
      <c r="L28" s="11"/>
      <c r="M28" s="11"/>
      <c r="N28" s="30"/>
      <c r="O28" s="249"/>
    </row>
    <row r="29" spans="1:15" ht="14.25" customHeight="1">
      <c r="A29" s="15" t="s">
        <v>152</v>
      </c>
      <c r="B29" s="16" t="s">
        <v>153</v>
      </c>
      <c r="C29" s="16" t="s">
        <v>154</v>
      </c>
      <c r="D29" s="16" t="s">
        <v>155</v>
      </c>
      <c r="E29" s="16" t="s">
        <v>156</v>
      </c>
      <c r="F29" s="16" t="s">
        <v>157</v>
      </c>
      <c r="G29" s="16" t="s">
        <v>158</v>
      </c>
      <c r="H29" s="16" t="s">
        <v>159</v>
      </c>
      <c r="I29" s="16" t="s">
        <v>160</v>
      </c>
      <c r="J29" s="16" t="s">
        <v>161</v>
      </c>
      <c r="K29" s="16" t="s">
        <v>162</v>
      </c>
      <c r="L29" s="16" t="s">
        <v>163</v>
      </c>
      <c r="M29" s="16" t="s">
        <v>164</v>
      </c>
      <c r="N29" s="16" t="s">
        <v>165</v>
      </c>
      <c r="O29" s="16" t="s">
        <v>166</v>
      </c>
    </row>
    <row r="30" spans="1:15" ht="13.8">
      <c r="A30" s="184" t="s">
        <v>167</v>
      </c>
      <c r="B30" s="184"/>
      <c r="C30" s="19"/>
      <c r="D30" s="19"/>
      <c r="E30" s="17">
        <f>+E27/E28</f>
        <v>1</v>
      </c>
      <c r="F30" s="19"/>
      <c r="G30" s="19"/>
      <c r="H30" s="17">
        <f>+H27/H28</f>
        <v>1</v>
      </c>
      <c r="I30" s="19"/>
      <c r="J30" s="19"/>
      <c r="K30" s="17">
        <f>+K27/K28</f>
        <v>1</v>
      </c>
      <c r="L30" s="19"/>
      <c r="M30" s="19"/>
      <c r="N30" s="17" t="e">
        <f>+N27/N28</f>
        <v>#DIV/0!</v>
      </c>
      <c r="O30" s="20" t="e">
        <f>+AVERAGE(C30:N30)</f>
        <v>#DIV/0!</v>
      </c>
    </row>
    <row r="31" spans="1:15" ht="13.8">
      <c r="A31" s="185" t="s">
        <v>168</v>
      </c>
      <c r="B31" s="185"/>
      <c r="C31" s="19"/>
      <c r="D31" s="19"/>
      <c r="E31" s="17">
        <v>1</v>
      </c>
      <c r="F31" s="19"/>
      <c r="G31" s="19"/>
      <c r="H31" s="17">
        <v>1</v>
      </c>
      <c r="I31" s="19"/>
      <c r="J31" s="19"/>
      <c r="K31" s="17">
        <v>1</v>
      </c>
      <c r="L31" s="19"/>
      <c r="M31" s="19"/>
      <c r="N31" s="17">
        <v>1</v>
      </c>
      <c r="O31" s="20">
        <f>+AVERAGE(C31:N31)</f>
        <v>1</v>
      </c>
    </row>
    <row r="32" spans="1:15" ht="13.8">
      <c r="A32" s="186" t="s">
        <v>169</v>
      </c>
      <c r="B32" s="187"/>
      <c r="C32" s="21"/>
      <c r="D32" s="21"/>
      <c r="E32" s="21">
        <f>+E30/E31</f>
        <v>1</v>
      </c>
      <c r="F32" s="21"/>
      <c r="G32" s="21"/>
      <c r="H32" s="21">
        <f t="shared" ref="H32:O32" si="0">+H30/H31</f>
        <v>1</v>
      </c>
      <c r="I32" s="21"/>
      <c r="J32" s="21"/>
      <c r="K32" s="21">
        <f t="shared" si="0"/>
        <v>1</v>
      </c>
      <c r="L32" s="21"/>
      <c r="M32" s="21"/>
      <c r="N32" s="21" t="e">
        <f t="shared" si="0"/>
        <v>#DIV/0!</v>
      </c>
      <c r="O32" s="21" t="e">
        <f t="shared" si="0"/>
        <v>#DIV/0!</v>
      </c>
    </row>
    <row r="33" spans="1:15" ht="13.8">
      <c r="A33" s="186" t="s">
        <v>170</v>
      </c>
      <c r="B33" s="187"/>
      <c r="C33" s="21"/>
      <c r="D33" s="21"/>
      <c r="E33" s="21">
        <f>E32</f>
        <v>1</v>
      </c>
      <c r="F33" s="21"/>
      <c r="G33" s="21"/>
      <c r="H33" s="21">
        <f>(E32+H32)/2</f>
        <v>1</v>
      </c>
      <c r="I33" s="21"/>
      <c r="J33" s="21"/>
      <c r="K33" s="21">
        <f>(E32+H32+K32)/3</f>
        <v>1</v>
      </c>
      <c r="L33" s="21"/>
      <c r="M33" s="21"/>
      <c r="N33" s="21" t="e">
        <f>+(N32+K32+H32+E32)/4</f>
        <v>#DIV/0!</v>
      </c>
      <c r="O33" s="21" t="e">
        <f>+AVERAGE(O32)</f>
        <v>#DIV/0!</v>
      </c>
    </row>
    <row r="34" spans="1:15" ht="13.8">
      <c r="A34" s="169" t="s">
        <v>171</v>
      </c>
      <c r="B34" s="170"/>
      <c r="C34" s="43"/>
      <c r="D34" s="43"/>
      <c r="E34" s="23" t="str">
        <f>IF(E32&lt;=$L$20,$E$20,IF(E32&lt;=$L$19,$E$19))</f>
        <v>ALTO</v>
      </c>
      <c r="F34" s="43"/>
      <c r="G34" s="43"/>
      <c r="H34" s="23" t="str">
        <f t="shared" ref="H34:O34" si="1">IF(H32&lt;=$L$20,$E$20,IF(H32&lt;=$L$19,$E$19))</f>
        <v>ALTO</v>
      </c>
      <c r="I34" s="43"/>
      <c r="J34" s="43"/>
      <c r="K34" s="23" t="str">
        <f t="shared" si="1"/>
        <v>ALTO</v>
      </c>
      <c r="L34" s="43"/>
      <c r="M34" s="43"/>
      <c r="N34" s="23" t="e">
        <f t="shared" si="1"/>
        <v>#DIV/0!</v>
      </c>
      <c r="O34" s="23" t="e">
        <f t="shared" si="1"/>
        <v>#DIV/0!</v>
      </c>
    </row>
    <row r="35" spans="1:15" ht="15" customHeight="1">
      <c r="A35" s="171" t="s">
        <v>172</v>
      </c>
      <c r="B35" s="172"/>
      <c r="C35" s="172"/>
      <c r="D35" s="172"/>
      <c r="E35" s="172"/>
      <c r="F35" s="172"/>
      <c r="G35" s="172"/>
      <c r="H35" s="172"/>
      <c r="I35" s="172"/>
      <c r="J35" s="172"/>
      <c r="K35" s="172"/>
      <c r="L35" s="172"/>
      <c r="M35" s="172"/>
      <c r="N35" s="172"/>
      <c r="O35" s="173"/>
    </row>
    <row r="36" spans="1:15" ht="15" customHeight="1">
      <c r="A36" s="174"/>
      <c r="B36" s="174"/>
      <c r="C36" s="174"/>
      <c r="D36" s="174"/>
      <c r="E36" s="174"/>
      <c r="F36" s="174"/>
      <c r="G36" s="174"/>
      <c r="H36" s="174"/>
      <c r="I36" s="174"/>
      <c r="J36" s="174"/>
      <c r="K36" s="174"/>
      <c r="L36" s="174"/>
      <c r="M36" s="174"/>
      <c r="N36" s="174"/>
      <c r="O36" s="174"/>
    </row>
    <row r="37" spans="1:15" ht="15" customHeight="1">
      <c r="A37" s="174"/>
      <c r="B37" s="174"/>
      <c r="C37" s="174"/>
      <c r="D37" s="174"/>
      <c r="E37" s="174"/>
      <c r="F37" s="174"/>
      <c r="G37" s="174"/>
      <c r="H37" s="174"/>
      <c r="I37" s="174"/>
      <c r="J37" s="174"/>
      <c r="K37" s="174"/>
      <c r="L37" s="174"/>
      <c r="M37" s="174"/>
      <c r="N37" s="174"/>
      <c r="O37" s="174"/>
    </row>
    <row r="38" spans="1:15" ht="12.75" customHeight="1">
      <c r="A38" s="174"/>
      <c r="B38" s="174"/>
      <c r="C38" s="174"/>
      <c r="D38" s="174"/>
      <c r="E38" s="174"/>
      <c r="F38" s="174"/>
      <c r="G38" s="174"/>
      <c r="H38" s="174"/>
      <c r="I38" s="174"/>
      <c r="J38" s="174"/>
      <c r="K38" s="174"/>
      <c r="L38" s="174"/>
      <c r="M38" s="174"/>
      <c r="N38" s="174"/>
      <c r="O38" s="174"/>
    </row>
    <row r="39" spans="1:15" ht="12.75" customHeight="1">
      <c r="A39" s="174"/>
      <c r="B39" s="174"/>
      <c r="C39" s="174"/>
      <c r="D39" s="174"/>
      <c r="E39" s="174"/>
      <c r="F39" s="174"/>
      <c r="G39" s="174"/>
      <c r="H39" s="174"/>
      <c r="I39" s="174"/>
      <c r="J39" s="174"/>
      <c r="K39" s="174"/>
      <c r="L39" s="174"/>
      <c r="M39" s="174"/>
      <c r="N39" s="174"/>
      <c r="O39" s="174"/>
    </row>
    <row r="40" spans="1:15" ht="12.75" customHeight="1">
      <c r="A40" s="174"/>
      <c r="B40" s="174"/>
      <c r="C40" s="174"/>
      <c r="D40" s="174"/>
      <c r="E40" s="174"/>
      <c r="F40" s="174"/>
      <c r="G40" s="174"/>
      <c r="H40" s="174"/>
      <c r="I40" s="174"/>
      <c r="J40" s="174"/>
      <c r="K40" s="174"/>
      <c r="L40" s="174"/>
      <c r="M40" s="174"/>
      <c r="N40" s="174"/>
      <c r="O40" s="174"/>
    </row>
    <row r="41" spans="1:15" ht="12.75" customHeight="1">
      <c r="A41" s="174"/>
      <c r="B41" s="174"/>
      <c r="C41" s="174"/>
      <c r="D41" s="174"/>
      <c r="E41" s="174"/>
      <c r="F41" s="174"/>
      <c r="G41" s="174"/>
      <c r="H41" s="174"/>
      <c r="I41" s="174"/>
      <c r="J41" s="174"/>
      <c r="K41" s="174"/>
      <c r="L41" s="174"/>
      <c r="M41" s="174"/>
      <c r="N41" s="174"/>
      <c r="O41" s="174"/>
    </row>
    <row r="42" spans="1:15" ht="12.75" customHeight="1">
      <c r="A42" s="174"/>
      <c r="B42" s="174"/>
      <c r="C42" s="174"/>
      <c r="D42" s="174"/>
      <c r="E42" s="174"/>
      <c r="F42" s="174"/>
      <c r="G42" s="174"/>
      <c r="H42" s="174"/>
      <c r="I42" s="174"/>
      <c r="J42" s="174"/>
      <c r="K42" s="174"/>
      <c r="L42" s="174"/>
      <c r="M42" s="174"/>
      <c r="N42" s="174"/>
      <c r="O42" s="174"/>
    </row>
    <row r="43" spans="1:15" ht="12.75" customHeight="1">
      <c r="A43" s="174"/>
      <c r="B43" s="174"/>
      <c r="C43" s="174"/>
      <c r="D43" s="174"/>
      <c r="E43" s="174"/>
      <c r="F43" s="174"/>
      <c r="G43" s="174"/>
      <c r="H43" s="174"/>
      <c r="I43" s="174"/>
      <c r="J43" s="174"/>
      <c r="K43" s="174"/>
      <c r="L43" s="174"/>
      <c r="M43" s="174"/>
      <c r="N43" s="174"/>
      <c r="O43" s="174"/>
    </row>
    <row r="44" spans="1:15" ht="12.75" customHeight="1">
      <c r="A44" s="174"/>
      <c r="B44" s="174"/>
      <c r="C44" s="174"/>
      <c r="D44" s="174"/>
      <c r="E44" s="174"/>
      <c r="F44" s="174"/>
      <c r="G44" s="174"/>
      <c r="H44" s="174"/>
      <c r="I44" s="174"/>
      <c r="J44" s="174"/>
      <c r="K44" s="174"/>
      <c r="L44" s="174"/>
      <c r="M44" s="174"/>
      <c r="N44" s="174"/>
      <c r="O44" s="174"/>
    </row>
    <row r="45" spans="1:15" ht="12.75" customHeight="1">
      <c r="A45" s="174"/>
      <c r="B45" s="174"/>
      <c r="C45" s="174"/>
      <c r="D45" s="174"/>
      <c r="E45" s="174"/>
      <c r="F45" s="174"/>
      <c r="G45" s="174"/>
      <c r="H45" s="174"/>
      <c r="I45" s="174"/>
      <c r="J45" s="174"/>
      <c r="K45" s="174"/>
      <c r="L45" s="174"/>
      <c r="M45" s="174"/>
      <c r="N45" s="174"/>
      <c r="O45" s="174"/>
    </row>
    <row r="46" spans="1:15">
      <c r="A46" s="174"/>
      <c r="B46" s="174"/>
      <c r="C46" s="174"/>
      <c r="D46" s="174"/>
      <c r="E46" s="174"/>
      <c r="F46" s="174"/>
      <c r="G46" s="174"/>
      <c r="H46" s="174"/>
      <c r="I46" s="174"/>
      <c r="J46" s="174"/>
      <c r="K46" s="174"/>
      <c r="L46" s="174"/>
      <c r="M46" s="174"/>
      <c r="N46" s="174"/>
      <c r="O46" s="174"/>
    </row>
    <row r="47" spans="1:15">
      <c r="A47" s="174"/>
      <c r="B47" s="174"/>
      <c r="C47" s="174"/>
      <c r="D47" s="174"/>
      <c r="E47" s="174"/>
      <c r="F47" s="174"/>
      <c r="G47" s="174"/>
      <c r="H47" s="174"/>
      <c r="I47" s="174"/>
      <c r="J47" s="174"/>
      <c r="K47" s="174"/>
      <c r="L47" s="174"/>
      <c r="M47" s="174"/>
      <c r="N47" s="174"/>
      <c r="O47" s="174"/>
    </row>
    <row r="48" spans="1:15">
      <c r="A48" s="174"/>
      <c r="B48" s="174"/>
      <c r="C48" s="174"/>
      <c r="D48" s="174"/>
      <c r="E48" s="174"/>
      <c r="F48" s="174"/>
      <c r="G48" s="174"/>
      <c r="H48" s="174"/>
      <c r="I48" s="174"/>
      <c r="J48" s="174"/>
      <c r="K48" s="174"/>
      <c r="L48" s="174"/>
      <c r="M48" s="174"/>
      <c r="N48" s="174"/>
      <c r="O48" s="174"/>
    </row>
    <row r="49" spans="1:15" ht="13.8" thickBot="1">
      <c r="A49" s="174"/>
      <c r="B49" s="174"/>
      <c r="C49" s="174"/>
      <c r="D49" s="174"/>
      <c r="E49" s="174"/>
      <c r="F49" s="174"/>
      <c r="G49" s="174"/>
      <c r="H49" s="174"/>
      <c r="I49" s="174"/>
      <c r="J49" s="174"/>
      <c r="K49" s="174"/>
      <c r="L49" s="174"/>
      <c r="M49" s="174"/>
      <c r="N49" s="174"/>
      <c r="O49" s="174"/>
    </row>
    <row r="50" spans="1:15" ht="37.5" customHeight="1" thickBot="1">
      <c r="A50" s="176" t="s">
        <v>173</v>
      </c>
      <c r="B50" s="250" t="s">
        <v>174</v>
      </c>
      <c r="C50" s="251"/>
      <c r="D50" s="251"/>
      <c r="E50" s="251"/>
      <c r="F50" s="251"/>
      <c r="G50" s="251"/>
      <c r="H50" s="251"/>
      <c r="I50" s="251"/>
      <c r="J50" s="251"/>
      <c r="K50" s="251"/>
      <c r="L50" s="251"/>
      <c r="M50" s="252" t="s">
        <v>175</v>
      </c>
      <c r="N50" s="253"/>
      <c r="O50" s="44" t="s">
        <v>176</v>
      </c>
    </row>
    <row r="51" spans="1:15" ht="14.4" thickTop="1" thickBot="1">
      <c r="A51" s="177"/>
      <c r="B51" s="167" t="s">
        <v>177</v>
      </c>
      <c r="C51" s="167"/>
      <c r="D51" s="165"/>
      <c r="E51" s="165"/>
      <c r="F51" s="165"/>
      <c r="G51" s="165"/>
      <c r="H51" s="165"/>
      <c r="I51" s="165"/>
      <c r="J51" s="165"/>
      <c r="K51" s="165"/>
      <c r="L51" s="165"/>
      <c r="M51" s="166"/>
      <c r="N51" s="166"/>
      <c r="O51" s="45"/>
    </row>
    <row r="52" spans="1:15" ht="14.4" thickTop="1" thickBot="1">
      <c r="A52" s="177"/>
      <c r="B52" s="167" t="s">
        <v>178</v>
      </c>
      <c r="C52" s="167"/>
      <c r="D52" s="165"/>
      <c r="E52" s="165"/>
      <c r="F52" s="165"/>
      <c r="G52" s="165"/>
      <c r="H52" s="165"/>
      <c r="I52" s="165"/>
      <c r="J52" s="165"/>
      <c r="K52" s="165"/>
      <c r="L52" s="165"/>
      <c r="M52" s="166"/>
      <c r="N52" s="166"/>
      <c r="O52" s="45"/>
    </row>
    <row r="53" spans="1:15" ht="14.4" thickTop="1" thickBot="1">
      <c r="A53" s="177"/>
      <c r="B53" s="167" t="s">
        <v>179</v>
      </c>
      <c r="C53" s="167"/>
      <c r="D53" s="165" t="s">
        <v>194</v>
      </c>
      <c r="E53" s="165"/>
      <c r="F53" s="165"/>
      <c r="G53" s="165"/>
      <c r="H53" s="165"/>
      <c r="I53" s="165"/>
      <c r="J53" s="165"/>
      <c r="K53" s="165"/>
      <c r="L53" s="165"/>
      <c r="M53" s="166" t="s">
        <v>140</v>
      </c>
      <c r="N53" s="166"/>
      <c r="O53" s="45"/>
    </row>
    <row r="54" spans="1:15" ht="14.4" thickTop="1" thickBot="1">
      <c r="A54" s="177"/>
      <c r="B54" s="167" t="s">
        <v>181</v>
      </c>
      <c r="C54" s="167"/>
      <c r="D54" s="165"/>
      <c r="E54" s="165"/>
      <c r="F54" s="165"/>
      <c r="G54" s="165"/>
      <c r="H54" s="165"/>
      <c r="I54" s="165"/>
      <c r="J54" s="165"/>
      <c r="K54" s="165"/>
      <c r="L54" s="165"/>
      <c r="M54" s="166"/>
      <c r="N54" s="166"/>
      <c r="O54" s="45"/>
    </row>
    <row r="55" spans="1:15" ht="14.4" thickTop="1" thickBot="1">
      <c r="A55" s="177"/>
      <c r="B55" s="167" t="s">
        <v>182</v>
      </c>
      <c r="C55" s="167"/>
      <c r="D55" s="165"/>
      <c r="E55" s="165"/>
      <c r="F55" s="165"/>
      <c r="G55" s="165"/>
      <c r="H55" s="165"/>
      <c r="I55" s="165"/>
      <c r="J55" s="165"/>
      <c r="K55" s="165"/>
      <c r="L55" s="165"/>
      <c r="M55" s="166"/>
      <c r="N55" s="166"/>
      <c r="O55" s="45"/>
    </row>
    <row r="56" spans="1:15" ht="14.4" thickTop="1" thickBot="1">
      <c r="A56" s="177"/>
      <c r="B56" s="167" t="s">
        <v>183</v>
      </c>
      <c r="C56" s="167"/>
      <c r="D56" s="165" t="s">
        <v>194</v>
      </c>
      <c r="E56" s="165"/>
      <c r="F56" s="165"/>
      <c r="G56" s="165"/>
      <c r="H56" s="165"/>
      <c r="I56" s="165"/>
      <c r="J56" s="165"/>
      <c r="K56" s="165"/>
      <c r="L56" s="165"/>
      <c r="M56" s="166" t="s">
        <v>140</v>
      </c>
      <c r="N56" s="166"/>
      <c r="O56" s="45"/>
    </row>
    <row r="57" spans="1:15" ht="14.4" thickTop="1" thickBot="1">
      <c r="A57" s="177"/>
      <c r="B57" s="167" t="s">
        <v>184</v>
      </c>
      <c r="C57" s="167"/>
      <c r="D57" s="165"/>
      <c r="E57" s="165"/>
      <c r="F57" s="165"/>
      <c r="G57" s="165"/>
      <c r="H57" s="165"/>
      <c r="I57" s="165"/>
      <c r="J57" s="165"/>
      <c r="K57" s="165"/>
      <c r="L57" s="165"/>
      <c r="M57" s="166"/>
      <c r="N57" s="166"/>
      <c r="O57" s="45"/>
    </row>
    <row r="58" spans="1:15" ht="14.4" thickTop="1" thickBot="1">
      <c r="A58" s="177"/>
      <c r="B58" s="167" t="s">
        <v>185</v>
      </c>
      <c r="C58" s="167"/>
      <c r="D58" s="165"/>
      <c r="E58" s="165"/>
      <c r="F58" s="165"/>
      <c r="G58" s="165"/>
      <c r="H58" s="165"/>
      <c r="I58" s="165"/>
      <c r="J58" s="165"/>
      <c r="K58" s="165"/>
      <c r="L58" s="165"/>
      <c r="M58" s="166"/>
      <c r="N58" s="166"/>
      <c r="O58" s="45"/>
    </row>
    <row r="59" spans="1:15" ht="14.4" thickTop="1" thickBot="1">
      <c r="A59" s="177"/>
      <c r="B59" s="167" t="s">
        <v>186</v>
      </c>
      <c r="C59" s="167"/>
      <c r="D59" s="165" t="s">
        <v>194</v>
      </c>
      <c r="E59" s="165"/>
      <c r="F59" s="165"/>
      <c r="G59" s="165"/>
      <c r="H59" s="165"/>
      <c r="I59" s="165"/>
      <c r="J59" s="165"/>
      <c r="K59" s="165"/>
      <c r="L59" s="165"/>
      <c r="M59" s="166"/>
      <c r="N59" s="166"/>
      <c r="O59" s="45"/>
    </row>
    <row r="60" spans="1:15" ht="14.4" thickTop="1" thickBot="1">
      <c r="A60" s="177"/>
      <c r="B60" s="167" t="s">
        <v>187</v>
      </c>
      <c r="C60" s="167"/>
      <c r="D60" s="165"/>
      <c r="E60" s="165"/>
      <c r="F60" s="165"/>
      <c r="G60" s="165"/>
      <c r="H60" s="165"/>
      <c r="I60" s="165"/>
      <c r="J60" s="165"/>
      <c r="K60" s="165"/>
      <c r="L60" s="165"/>
      <c r="M60" s="166"/>
      <c r="N60" s="166"/>
      <c r="O60" s="45"/>
    </row>
    <row r="61" spans="1:15" ht="14.4" thickTop="1" thickBot="1">
      <c r="A61" s="177"/>
      <c r="B61" s="167" t="s">
        <v>188</v>
      </c>
      <c r="C61" s="167"/>
      <c r="D61" s="165"/>
      <c r="E61" s="165"/>
      <c r="F61" s="165"/>
      <c r="G61" s="165"/>
      <c r="H61" s="165"/>
      <c r="I61" s="165"/>
      <c r="J61" s="165"/>
      <c r="K61" s="165"/>
      <c r="L61" s="165"/>
      <c r="M61" s="166"/>
      <c r="N61" s="166"/>
      <c r="O61" s="45"/>
    </row>
    <row r="62" spans="1:15" ht="14.4" thickTop="1" thickBot="1">
      <c r="A62" s="178"/>
      <c r="B62" s="164" t="s">
        <v>189</v>
      </c>
      <c r="C62" s="164"/>
      <c r="D62" s="165"/>
      <c r="E62" s="165"/>
      <c r="F62" s="165"/>
      <c r="G62" s="165"/>
      <c r="H62" s="165"/>
      <c r="I62" s="165"/>
      <c r="J62" s="165"/>
      <c r="K62" s="165"/>
      <c r="L62" s="165"/>
      <c r="M62" s="166"/>
      <c r="N62" s="166"/>
      <c r="O62" s="45"/>
    </row>
  </sheetData>
  <mergeCells count="120">
    <mergeCell ref="A1:B4"/>
    <mergeCell ref="C1:M2"/>
    <mergeCell ref="N1:O4"/>
    <mergeCell ref="C3:M3"/>
    <mergeCell ref="C4:D4"/>
    <mergeCell ref="E4:I4"/>
    <mergeCell ref="J4:K4"/>
    <mergeCell ref="L4:M4"/>
    <mergeCell ref="A8:D8"/>
    <mergeCell ref="E8:H8"/>
    <mergeCell ref="I8:L8"/>
    <mergeCell ref="M8:O8"/>
    <mergeCell ref="A9:D9"/>
    <mergeCell ref="E9:K9"/>
    <mergeCell ref="L9:M9"/>
    <mergeCell ref="N9:O9"/>
    <mergeCell ref="A5:O5"/>
    <mergeCell ref="A6:O6"/>
    <mergeCell ref="A7:D7"/>
    <mergeCell ref="E7:H7"/>
    <mergeCell ref="I7:L7"/>
    <mergeCell ref="M7:O7"/>
    <mergeCell ref="A13:D13"/>
    <mergeCell ref="E13:O13"/>
    <mergeCell ref="A14:D14"/>
    <mergeCell ref="E14:H14"/>
    <mergeCell ref="I14:L14"/>
    <mergeCell ref="M14:O14"/>
    <mergeCell ref="A10:D10"/>
    <mergeCell ref="E10:O10"/>
    <mergeCell ref="A11:D11"/>
    <mergeCell ref="E11:O11"/>
    <mergeCell ref="A12:D12"/>
    <mergeCell ref="E12:H12"/>
    <mergeCell ref="I12:L12"/>
    <mergeCell ref="M12:O12"/>
    <mergeCell ref="A18:D18"/>
    <mergeCell ref="E18:O18"/>
    <mergeCell ref="A19:D19"/>
    <mergeCell ref="E19:F19"/>
    <mergeCell ref="G19:K19"/>
    <mergeCell ref="L19:O19"/>
    <mergeCell ref="A15:D15"/>
    <mergeCell ref="E15:O15"/>
    <mergeCell ref="A16:D16"/>
    <mergeCell ref="E16:O16"/>
    <mergeCell ref="A17:D17"/>
    <mergeCell ref="E17:H17"/>
    <mergeCell ref="I17:L17"/>
    <mergeCell ref="M17:O17"/>
    <mergeCell ref="A22:D22"/>
    <mergeCell ref="F22:I22"/>
    <mergeCell ref="K22:N22"/>
    <mergeCell ref="A23:D23"/>
    <mergeCell ref="E23:H23"/>
    <mergeCell ref="I23:O23"/>
    <mergeCell ref="A20:D20"/>
    <mergeCell ref="E20:F20"/>
    <mergeCell ref="G20:K20"/>
    <mergeCell ref="L20:O20"/>
    <mergeCell ref="A21:D21"/>
    <mergeCell ref="E21:H21"/>
    <mergeCell ref="I21:L21"/>
    <mergeCell ref="M21:O21"/>
    <mergeCell ref="A27:B27"/>
    <mergeCell ref="O27:O28"/>
    <mergeCell ref="A28:B28"/>
    <mergeCell ref="A30:B30"/>
    <mergeCell ref="A31:B31"/>
    <mergeCell ref="A32:B32"/>
    <mergeCell ref="A24:D24"/>
    <mergeCell ref="E24:K24"/>
    <mergeCell ref="L24:M24"/>
    <mergeCell ref="N24:O24"/>
    <mergeCell ref="A25:O25"/>
    <mergeCell ref="A26:E26"/>
    <mergeCell ref="F26:O26"/>
    <mergeCell ref="A33:B33"/>
    <mergeCell ref="A34:B34"/>
    <mergeCell ref="A35:O35"/>
    <mergeCell ref="A36:O49"/>
    <mergeCell ref="A50:A62"/>
    <mergeCell ref="B50:L50"/>
    <mergeCell ref="M50:N50"/>
    <mergeCell ref="B51:C51"/>
    <mergeCell ref="D51:L51"/>
    <mergeCell ref="M51:N51"/>
    <mergeCell ref="B54:C54"/>
    <mergeCell ref="D54:L54"/>
    <mergeCell ref="M54:N54"/>
    <mergeCell ref="B55:C55"/>
    <mergeCell ref="D55:L55"/>
    <mergeCell ref="M55:N55"/>
    <mergeCell ref="B52:C52"/>
    <mergeCell ref="D52:L52"/>
    <mergeCell ref="M52:N52"/>
    <mergeCell ref="B53:C53"/>
    <mergeCell ref="D53:L53"/>
    <mergeCell ref="M53:N53"/>
    <mergeCell ref="B58:C58"/>
    <mergeCell ref="D58:L58"/>
    <mergeCell ref="M58:N58"/>
    <mergeCell ref="B59:C59"/>
    <mergeCell ref="D59:L59"/>
    <mergeCell ref="M59:N59"/>
    <mergeCell ref="B56:C56"/>
    <mergeCell ref="D56:L56"/>
    <mergeCell ref="M56:N56"/>
    <mergeCell ref="B57:C57"/>
    <mergeCell ref="D57:L57"/>
    <mergeCell ref="M57:N57"/>
    <mergeCell ref="B62:C62"/>
    <mergeCell ref="D62:L62"/>
    <mergeCell ref="M62:N62"/>
    <mergeCell ref="B60:C60"/>
    <mergeCell ref="D60:L60"/>
    <mergeCell ref="M60:N60"/>
    <mergeCell ref="B61:C61"/>
    <mergeCell ref="D61:L61"/>
    <mergeCell ref="M61:N61"/>
  </mergeCells>
  <conditionalFormatting sqref="E34 H34 K34 N34:O34">
    <cfRule type="cellIs" dxfId="1" priority="1" stopIfTrue="1" operator="equal">
      <formula>$E$20</formula>
    </cfRule>
    <cfRule type="cellIs" dxfId="0" priority="2" stopIfTrue="1" operator="equal">
      <formula>$E$19</formula>
    </cfRule>
  </conditionalFormatting>
  <printOptions horizontalCentered="1" verticalCentered="1"/>
  <pageMargins left="0.23622047244094491" right="0.27559055118110237" top="0.39370078740157483" bottom="0.39370078740157483" header="0" footer="0"/>
  <pageSetup scale="73" orientation="portrait" horizontalDpi="4294967295" verticalDpi="4294967295" r:id="rId1"/>
  <headerFooter>
    <oddFooter xml:space="preserve">&amp;CCorazón para servir
Calle 9 No. 15-25 PBX: 871 5907 FAX: 871 4415 – 871 4440 – 871 7469 Neiva - Huila
www.hospitaluniversitarioneiva.com E-mail: hun@hospitaluniversitarioneiva.com
</oddFoot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CF812-C183-4C12-B622-7309536CC7E6}">
  <dimension ref="A1"/>
  <sheetViews>
    <sheetView workbookViewId="0"/>
  </sheetViews>
  <sheetFormatPr baseColWidth="10" defaultColWidth="9.109375"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9</vt:i4>
      </vt:variant>
    </vt:vector>
  </HeadingPairs>
  <TitlesOfParts>
    <vt:vector size="19" baseType="lpstr">
      <vt:lpstr>REPORTE POGD - I</vt:lpstr>
      <vt:lpstr>REPORTE POGD IV</vt:lpstr>
      <vt:lpstr>Subdireccion de Vigilancia </vt:lpstr>
      <vt:lpstr>Laboratorio</vt:lpstr>
      <vt:lpstr>Politicas </vt:lpstr>
      <vt:lpstr>Gestion del Conocimiento</vt:lpstr>
      <vt:lpstr>Ind. Mantenimiento</vt:lpstr>
      <vt:lpstr>Ind. Politicas</vt:lpstr>
      <vt:lpstr>Ind. transparencia y corrupción</vt:lpstr>
      <vt:lpstr>Hoja1</vt:lpstr>
      <vt:lpstr>'Gestion del Conocimiento'!Área_de_impresión</vt:lpstr>
      <vt:lpstr>'Ind. Mantenimiento'!Área_de_impresión</vt:lpstr>
      <vt:lpstr>'Ind. Politicas'!Área_de_impresión</vt:lpstr>
      <vt:lpstr>'Ind. transparencia y corrupción'!Área_de_impresión</vt:lpstr>
      <vt:lpstr>Laboratorio!Área_de_impresión</vt:lpstr>
      <vt:lpstr>'Politicas '!Área_de_impresión</vt:lpstr>
      <vt:lpstr>'REPORTE POGD - I'!Área_de_impresión</vt:lpstr>
      <vt:lpstr>'REPORTE POGD IV'!Área_de_impresión</vt:lpstr>
      <vt:lpstr>'Subdireccion de Vigilancia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Amado Camacho, Alvaro Augusto</dc:creator>
  <cp:keywords/>
  <dc:description/>
  <cp:lastModifiedBy>Adriana Paola Ulloa Virguez</cp:lastModifiedBy>
  <cp:revision/>
  <dcterms:created xsi:type="dcterms:W3CDTF">2020-01-28T20:40:00Z</dcterms:created>
  <dcterms:modified xsi:type="dcterms:W3CDTF">2024-12-16T22:38:12Z</dcterms:modified>
  <cp:category/>
  <cp:contentStatus/>
</cp:coreProperties>
</file>